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28"/>
  </bookViews>
  <sheets>
    <sheet name="Table1" sheetId="1" r:id="rId1"/>
  </sheets>
  <definedNames>
    <definedName name="_xlnm._FilterDatabase" localSheetId="0" hidden="1">Table1!$A$10:$H$2520</definedName>
    <definedName name="_xlnm.Print_Titles" localSheetId="0">Table1!$8:$9</definedName>
    <definedName name="_xlnm.Print_Area" localSheetId="0">Table1!$A$1:$H$2519</definedName>
  </definedNames>
  <calcPr calcId="145621"/>
</workbook>
</file>

<file path=xl/calcChain.xml><?xml version="1.0" encoding="utf-8"?>
<calcChain xmlns="http://schemas.openxmlformats.org/spreadsheetml/2006/main">
  <c r="H2366" i="1" l="1"/>
  <c r="H2365" i="1" s="1"/>
  <c r="G2366" i="1"/>
  <c r="G2365" i="1" s="1"/>
  <c r="F2367" i="1"/>
  <c r="F2366" i="1" s="1"/>
  <c r="F2365" i="1" s="1"/>
  <c r="H2362" i="1"/>
  <c r="H2361" i="1" s="1"/>
  <c r="H2360" i="1" s="1"/>
  <c r="G2362" i="1"/>
  <c r="G2361" i="1" s="1"/>
  <c r="G2360" i="1" s="1"/>
  <c r="F2362" i="1"/>
  <c r="F2361" i="1" s="1"/>
  <c r="F2360" i="1" s="1"/>
  <c r="H2307" i="1"/>
  <c r="G2307" i="1"/>
  <c r="H2305" i="1"/>
  <c r="G2305" i="1"/>
  <c r="H2303" i="1"/>
  <c r="G2303" i="1"/>
  <c r="H2301" i="1"/>
  <c r="G2301" i="1"/>
  <c r="F2307" i="1"/>
  <c r="F2305" i="1"/>
  <c r="F2303" i="1"/>
  <c r="F2301" i="1"/>
  <c r="H2289" i="1"/>
  <c r="G2289" i="1"/>
  <c r="H2287" i="1"/>
  <c r="G2287" i="1"/>
  <c r="F2289" i="1"/>
  <c r="F2287" i="1"/>
  <c r="H2280" i="1"/>
  <c r="H2279" i="1" s="1"/>
  <c r="G2280" i="1"/>
  <c r="G2279" i="1" s="1"/>
  <c r="H2277" i="1"/>
  <c r="G2277" i="1"/>
  <c r="H2275" i="1"/>
  <c r="G2275" i="1"/>
  <c r="F2280" i="1"/>
  <c r="F2279" i="1" s="1"/>
  <c r="F2277" i="1"/>
  <c r="F2275" i="1"/>
  <c r="H2270" i="1"/>
  <c r="G2270" i="1"/>
  <c r="H2268" i="1"/>
  <c r="G2268" i="1"/>
  <c r="H2266" i="1"/>
  <c r="G2266" i="1"/>
  <c r="F2270" i="1"/>
  <c r="F2268" i="1"/>
  <c r="F2266" i="1"/>
  <c r="H2219" i="1"/>
  <c r="H2218" i="1" s="1"/>
  <c r="G2219" i="1"/>
  <c r="G2218" i="1" s="1"/>
  <c r="H2216" i="1"/>
  <c r="H2215" i="1" s="1"/>
  <c r="G2216" i="1"/>
  <c r="G2215" i="1" s="1"/>
  <c r="F2219" i="1"/>
  <c r="F2218" i="1" s="1"/>
  <c r="F2216" i="1"/>
  <c r="F2215" i="1" s="1"/>
  <c r="H2172" i="1"/>
  <c r="H2171" i="1" s="1"/>
  <c r="G2172" i="1"/>
  <c r="G2171" i="1" s="1"/>
  <c r="H2169" i="1"/>
  <c r="H2168" i="1" s="1"/>
  <c r="G2169" i="1"/>
  <c r="G2168" i="1" s="1"/>
  <c r="F2172" i="1"/>
  <c r="F2171" i="1" s="1"/>
  <c r="F2169" i="1"/>
  <c r="F2168" i="1" s="1"/>
  <c r="H2154" i="1"/>
  <c r="H2153" i="1" s="1"/>
  <c r="G2154" i="1"/>
  <c r="G2153" i="1" s="1"/>
  <c r="H2151" i="1"/>
  <c r="H2150" i="1" s="1"/>
  <c r="G2151" i="1"/>
  <c r="G2150" i="1" s="1"/>
  <c r="H2148" i="1"/>
  <c r="H2147" i="1" s="1"/>
  <c r="G2148" i="1"/>
  <c r="G2147" i="1" s="1"/>
  <c r="H2145" i="1"/>
  <c r="G2145" i="1"/>
  <c r="H2143" i="1"/>
  <c r="G2143" i="1"/>
  <c r="G2142" i="1" s="1"/>
  <c r="F2154" i="1"/>
  <c r="F2153" i="1" s="1"/>
  <c r="F2151" i="1"/>
  <c r="F2150" i="1" s="1"/>
  <c r="F2148" i="1"/>
  <c r="F2147" i="1" s="1"/>
  <c r="F2145" i="1"/>
  <c r="F2143" i="1"/>
  <c r="H2119" i="1"/>
  <c r="G2119" i="1"/>
  <c r="H2117" i="1"/>
  <c r="G2117" i="1"/>
  <c r="F2119" i="1"/>
  <c r="F2117" i="1"/>
  <c r="H2080" i="1"/>
  <c r="H2079" i="1" s="1"/>
  <c r="G2080" i="1"/>
  <c r="G2079" i="1" s="1"/>
  <c r="F2080" i="1"/>
  <c r="F2079" i="1" s="1"/>
  <c r="H2045" i="1"/>
  <c r="G2045" i="1"/>
  <c r="G2042" i="1" s="1"/>
  <c r="H2043" i="1"/>
  <c r="G2043" i="1"/>
  <c r="F2045" i="1"/>
  <c r="F2043" i="1"/>
  <c r="H2004" i="1"/>
  <c r="H2003" i="1" s="1"/>
  <c r="H2002" i="1" s="1"/>
  <c r="H2001" i="1" s="1"/>
  <c r="G2004" i="1"/>
  <c r="G2003" i="1" s="1"/>
  <c r="G2002" i="1" s="1"/>
  <c r="G2001" i="1" s="1"/>
  <c r="F2004" i="1"/>
  <c r="F2003" i="1" s="1"/>
  <c r="F2002" i="1" s="1"/>
  <c r="F2001" i="1" s="1"/>
  <c r="H1960" i="1"/>
  <c r="H1959" i="1" s="1"/>
  <c r="G1960" i="1"/>
  <c r="G1959" i="1" s="1"/>
  <c r="F1960" i="1"/>
  <c r="F1959" i="1" s="1"/>
  <c r="H1946" i="1"/>
  <c r="H1945" i="1" s="1"/>
  <c r="G1946" i="1"/>
  <c r="G1945" i="1" s="1"/>
  <c r="F1946" i="1"/>
  <c r="F1945" i="1" s="1"/>
  <c r="H1870" i="1"/>
  <c r="H1869" i="1" s="1"/>
  <c r="G1870" i="1"/>
  <c r="G1869" i="1" s="1"/>
  <c r="F1870" i="1"/>
  <c r="F1869" i="1" s="1"/>
  <c r="F1857" i="1"/>
  <c r="H1850" i="1"/>
  <c r="G1850" i="1"/>
  <c r="H1848" i="1"/>
  <c r="G1848" i="1"/>
  <c r="F1850" i="1"/>
  <c r="F1848" i="1"/>
  <c r="H1815" i="1"/>
  <c r="H1814" i="1" s="1"/>
  <c r="G1815" i="1"/>
  <c r="G1814" i="1" s="1"/>
  <c r="H1812" i="1"/>
  <c r="H1811" i="1" s="1"/>
  <c r="G1812" i="1"/>
  <c r="G1811" i="1" s="1"/>
  <c r="F1815" i="1"/>
  <c r="F1814" i="1" s="1"/>
  <c r="F1812" i="1"/>
  <c r="F1811" i="1" s="1"/>
  <c r="H1803" i="1"/>
  <c r="H1802" i="1" s="1"/>
  <c r="G1803" i="1"/>
  <c r="G1802" i="1" s="1"/>
  <c r="F1803" i="1"/>
  <c r="F1802" i="1" s="1"/>
  <c r="H1755" i="1"/>
  <c r="G1755" i="1"/>
  <c r="H1753" i="1"/>
  <c r="G1753" i="1"/>
  <c r="F1755" i="1"/>
  <c r="F1753" i="1"/>
  <c r="H1746" i="1"/>
  <c r="H1745" i="1" s="1"/>
  <c r="G1746" i="1"/>
  <c r="G1745" i="1" s="1"/>
  <c r="F1746" i="1"/>
  <c r="F1745" i="1" s="1"/>
  <c r="H1707" i="1"/>
  <c r="H1706" i="1" s="1"/>
  <c r="G1707" i="1"/>
  <c r="G1706" i="1" s="1"/>
  <c r="H1704" i="1"/>
  <c r="H1703" i="1" s="1"/>
  <c r="G1704" i="1"/>
  <c r="G1703" i="1" s="1"/>
  <c r="F1707" i="1"/>
  <c r="F1706" i="1" s="1"/>
  <c r="F1704" i="1"/>
  <c r="F1703" i="1" s="1"/>
  <c r="H1670" i="1"/>
  <c r="H1669" i="1" s="1"/>
  <c r="H1668" i="1" s="1"/>
  <c r="H1667" i="1" s="1"/>
  <c r="H1666" i="1" s="1"/>
  <c r="H1665" i="1" s="1"/>
  <c r="G1670" i="1"/>
  <c r="G1669" i="1" s="1"/>
  <c r="G1668" i="1" s="1"/>
  <c r="G1667" i="1" s="1"/>
  <c r="G1666" i="1" s="1"/>
  <c r="G1665" i="1" s="1"/>
  <c r="F1670" i="1"/>
  <c r="F1669" i="1" s="1"/>
  <c r="F1668" i="1" s="1"/>
  <c r="F1667" i="1" s="1"/>
  <c r="F1666" i="1" s="1"/>
  <c r="F1665" i="1" s="1"/>
  <c r="H1656" i="1"/>
  <c r="G1656" i="1"/>
  <c r="H1654" i="1"/>
  <c r="G1654" i="1"/>
  <c r="F1656" i="1"/>
  <c r="F1654" i="1"/>
  <c r="H1586" i="1"/>
  <c r="H1585" i="1" s="1"/>
  <c r="H1584" i="1" s="1"/>
  <c r="H1583" i="1" s="1"/>
  <c r="H1582" i="1" s="1"/>
  <c r="G1586" i="1"/>
  <c r="G1585" i="1" s="1"/>
  <c r="G1584" i="1" s="1"/>
  <c r="G1583" i="1" s="1"/>
  <c r="G1582" i="1" s="1"/>
  <c r="F1586" i="1"/>
  <c r="F1585" i="1" s="1"/>
  <c r="F1584" i="1" s="1"/>
  <c r="F1583" i="1" s="1"/>
  <c r="F1582" i="1" s="1"/>
  <c r="H1574" i="1"/>
  <c r="H1573" i="1" s="1"/>
  <c r="G1574" i="1"/>
  <c r="G1573" i="1" s="1"/>
  <c r="F1574" i="1"/>
  <c r="F1573" i="1" s="1"/>
  <c r="H1566" i="1"/>
  <c r="H1565" i="1" s="1"/>
  <c r="G1566" i="1"/>
  <c r="G1565" i="1" s="1"/>
  <c r="F1566" i="1"/>
  <c r="F1565" i="1" s="1"/>
  <c r="H1545" i="1"/>
  <c r="G1545" i="1"/>
  <c r="H1543" i="1"/>
  <c r="G1543" i="1"/>
  <c r="H1541" i="1"/>
  <c r="G1541" i="1"/>
  <c r="H1539" i="1"/>
  <c r="G1539" i="1"/>
  <c r="F1546" i="1"/>
  <c r="F1545" i="1" s="1"/>
  <c r="F1543" i="1"/>
  <c r="F1541" i="1"/>
  <c r="F1540" i="1"/>
  <c r="F1539" i="1" s="1"/>
  <c r="H1426" i="1"/>
  <c r="H1425" i="1" s="1"/>
  <c r="H1424" i="1" s="1"/>
  <c r="H1423" i="1" s="1"/>
  <c r="H1422" i="1" s="1"/>
  <c r="G1426" i="1"/>
  <c r="G1425" i="1" s="1"/>
  <c r="G1424" i="1" s="1"/>
  <c r="G1423" i="1" s="1"/>
  <c r="G1422" i="1" s="1"/>
  <c r="F1426" i="1"/>
  <c r="F1425" i="1" s="1"/>
  <c r="F1424" i="1" s="1"/>
  <c r="F1423" i="1" s="1"/>
  <c r="F1422" i="1" s="1"/>
  <c r="H1432" i="1"/>
  <c r="H1431" i="1" s="1"/>
  <c r="G1432" i="1"/>
  <c r="G1431" i="1" s="1"/>
  <c r="F1432" i="1"/>
  <c r="F1431" i="1" s="1"/>
  <c r="H1403" i="1"/>
  <c r="H1402" i="1" s="1"/>
  <c r="G1403" i="1"/>
  <c r="G1402" i="1" s="1"/>
  <c r="F1403" i="1"/>
  <c r="F1402" i="1" s="1"/>
  <c r="H1380" i="1"/>
  <c r="H1379" i="1" s="1"/>
  <c r="G1380" i="1"/>
  <c r="G1379" i="1" s="1"/>
  <c r="F1380" i="1"/>
  <c r="F1379" i="1" s="1"/>
  <c r="H1362" i="1"/>
  <c r="H1361" i="1" s="1"/>
  <c r="G1362" i="1"/>
  <c r="G1361" i="1" s="1"/>
  <c r="F1362" i="1"/>
  <c r="F1361" i="1" s="1"/>
  <c r="H1355" i="1"/>
  <c r="H1354" i="1" s="1"/>
  <c r="G1355" i="1"/>
  <c r="G1354" i="1" s="1"/>
  <c r="F1355" i="1"/>
  <c r="F1354" i="1" s="1"/>
  <c r="H1348" i="1"/>
  <c r="H1347" i="1" s="1"/>
  <c r="G1348" i="1"/>
  <c r="G1347" i="1" s="1"/>
  <c r="F1348" i="1"/>
  <c r="F1347" i="1" s="1"/>
  <c r="H1344" i="1"/>
  <c r="H1343" i="1" s="1"/>
  <c r="H1342" i="1" s="1"/>
  <c r="G1344" i="1"/>
  <c r="G1343" i="1" s="1"/>
  <c r="G1342" i="1" s="1"/>
  <c r="F1344" i="1"/>
  <c r="F1343" i="1" s="1"/>
  <c r="F1342" i="1" s="1"/>
  <c r="H1293" i="1"/>
  <c r="H1292" i="1" s="1"/>
  <c r="G1293" i="1"/>
  <c r="G1292" i="1" s="1"/>
  <c r="H1290" i="1"/>
  <c r="H1289" i="1" s="1"/>
  <c r="G1290" i="1"/>
  <c r="G1289" i="1" s="1"/>
  <c r="H1287" i="1"/>
  <c r="H1286" i="1" s="1"/>
  <c r="G1287" i="1"/>
  <c r="G1286" i="1" s="1"/>
  <c r="H1284" i="1"/>
  <c r="H1283" i="1" s="1"/>
  <c r="G1284" i="1"/>
  <c r="G1283" i="1" s="1"/>
  <c r="H1281" i="1"/>
  <c r="H1280" i="1" s="1"/>
  <c r="G1281" i="1"/>
  <c r="G1280" i="1" s="1"/>
  <c r="H1278" i="1"/>
  <c r="H1277" i="1" s="1"/>
  <c r="G1278" i="1"/>
  <c r="G1277" i="1" s="1"/>
  <c r="H1275" i="1"/>
  <c r="H1274" i="1" s="1"/>
  <c r="G1275" i="1"/>
  <c r="G1274" i="1" s="1"/>
  <c r="H1272" i="1"/>
  <c r="H1271" i="1" s="1"/>
  <c r="G1272" i="1"/>
  <c r="G1271" i="1" s="1"/>
  <c r="H1269" i="1"/>
  <c r="H1268" i="1" s="1"/>
  <c r="G1269" i="1"/>
  <c r="G1268" i="1" s="1"/>
  <c r="H1266" i="1"/>
  <c r="H1265" i="1" s="1"/>
  <c r="G1266" i="1"/>
  <c r="G1265" i="1" s="1"/>
  <c r="H1263" i="1"/>
  <c r="H1262" i="1" s="1"/>
  <c r="G1263" i="1"/>
  <c r="G1262" i="1" s="1"/>
  <c r="H1260" i="1"/>
  <c r="H1259" i="1" s="1"/>
  <c r="G1260" i="1"/>
  <c r="G1259" i="1" s="1"/>
  <c r="H1257" i="1"/>
  <c r="H1256" i="1" s="1"/>
  <c r="G1257" i="1"/>
  <c r="G1256" i="1" s="1"/>
  <c r="H1254" i="1"/>
  <c r="H1253" i="1" s="1"/>
  <c r="G1254" i="1"/>
  <c r="G1253" i="1" s="1"/>
  <c r="F1293" i="1"/>
  <c r="F1292" i="1" s="1"/>
  <c r="F1290" i="1"/>
  <c r="F1289" i="1" s="1"/>
  <c r="F1287" i="1"/>
  <c r="F1286" i="1" s="1"/>
  <c r="F1285" i="1"/>
  <c r="F1284" i="1" s="1"/>
  <c r="F1283" i="1" s="1"/>
  <c r="F1281" i="1"/>
  <c r="F1280" i="1" s="1"/>
  <c r="F1278" i="1"/>
  <c r="F1277" i="1" s="1"/>
  <c r="F1275" i="1"/>
  <c r="F1274" i="1" s="1"/>
  <c r="F1273" i="1"/>
  <c r="F1272" i="1"/>
  <c r="F1271" i="1" s="1"/>
  <c r="F1269" i="1"/>
  <c r="F1268" i="1" s="1"/>
  <c r="F1266" i="1"/>
  <c r="F1265" i="1" s="1"/>
  <c r="F1263" i="1"/>
  <c r="F1262" i="1" s="1"/>
  <c r="F1260" i="1"/>
  <c r="F1259" i="1" s="1"/>
  <c r="F1257" i="1"/>
  <c r="F1256" i="1" s="1"/>
  <c r="F1254" i="1"/>
  <c r="F1253" i="1" s="1"/>
  <c r="H1244" i="1"/>
  <c r="G1244" i="1"/>
  <c r="F1244" i="1"/>
  <c r="H1152" i="1"/>
  <c r="H1151" i="1" s="1"/>
  <c r="G1152" i="1"/>
  <c r="G1151" i="1" s="1"/>
  <c r="F1152" i="1"/>
  <c r="F1151" i="1" s="1"/>
  <c r="H1132" i="1"/>
  <c r="H1131" i="1" s="1"/>
  <c r="H1130" i="1" s="1"/>
  <c r="G1132" i="1"/>
  <c r="G1131" i="1" s="1"/>
  <c r="G1130" i="1" s="1"/>
  <c r="F1132" i="1"/>
  <c r="F1131" i="1" s="1"/>
  <c r="F1130" i="1" s="1"/>
  <c r="H1110" i="1"/>
  <c r="H1109" i="1" s="1"/>
  <c r="G1110" i="1"/>
  <c r="G1109" i="1" s="1"/>
  <c r="F1110" i="1"/>
  <c r="F1109" i="1" s="1"/>
  <c r="H1086" i="1"/>
  <c r="H1085" i="1" s="1"/>
  <c r="H1084" i="1" s="1"/>
  <c r="G1086" i="1"/>
  <c r="G1085" i="1" s="1"/>
  <c r="G1084" i="1" s="1"/>
  <c r="F1087" i="1"/>
  <c r="F1086" i="1" s="1"/>
  <c r="F1085" i="1" s="1"/>
  <c r="F1084" i="1" s="1"/>
  <c r="F2265" i="1" l="1"/>
  <c r="G2286" i="1"/>
  <c r="F1847" i="1"/>
  <c r="F2142" i="1"/>
  <c r="H2142" i="1"/>
  <c r="F2274" i="1"/>
  <c r="F2286" i="1"/>
  <c r="F2300" i="1"/>
  <c r="G2116" i="1"/>
  <c r="H2300" i="1"/>
  <c r="G2300" i="1"/>
  <c r="H2286" i="1"/>
  <c r="G2274" i="1"/>
  <c r="H2274" i="1"/>
  <c r="G2265" i="1"/>
  <c r="H2265" i="1"/>
  <c r="G1752" i="1"/>
  <c r="F1653" i="1"/>
  <c r="F1652" i="1" s="1"/>
  <c r="F1651" i="1" s="1"/>
  <c r="F2042" i="1"/>
  <c r="F2116" i="1"/>
  <c r="H2116" i="1"/>
  <c r="H2042" i="1"/>
  <c r="G1847" i="1"/>
  <c r="H1847" i="1"/>
  <c r="G1653" i="1"/>
  <c r="G1652" i="1" s="1"/>
  <c r="G1651" i="1" s="1"/>
  <c r="F1752" i="1"/>
  <c r="H1752" i="1"/>
  <c r="H1653" i="1"/>
  <c r="H1652" i="1" s="1"/>
  <c r="H1651" i="1" s="1"/>
  <c r="G1538" i="1"/>
  <c r="H1538" i="1"/>
  <c r="F1538" i="1"/>
  <c r="H1043" i="1" l="1"/>
  <c r="H1042" i="1" s="1"/>
  <c r="H1041" i="1" s="1"/>
  <c r="G1043" i="1"/>
  <c r="G1042" i="1" s="1"/>
  <c r="G1041" i="1" s="1"/>
  <c r="F1043" i="1"/>
  <c r="F1042" i="1" s="1"/>
  <c r="F1041" i="1" s="1"/>
  <c r="H1015" i="1"/>
  <c r="H1014" i="1" s="1"/>
  <c r="G1015" i="1"/>
  <c r="G1014" i="1" s="1"/>
  <c r="F1015" i="1"/>
  <c r="F1014" i="1" s="1"/>
  <c r="H1004" i="1"/>
  <c r="H1003" i="1" s="1"/>
  <c r="G1004" i="1"/>
  <c r="G1003" i="1" s="1"/>
  <c r="F1004" i="1"/>
  <c r="F1003" i="1" s="1"/>
  <c r="H928" i="1"/>
  <c r="G928" i="1"/>
  <c r="F928" i="1"/>
  <c r="H898" i="1"/>
  <c r="H897" i="1" s="1"/>
  <c r="G898" i="1"/>
  <c r="G897" i="1" s="1"/>
  <c r="F898" i="1"/>
  <c r="F897" i="1" s="1"/>
  <c r="H866" i="1"/>
  <c r="H865" i="1" s="1"/>
  <c r="G866" i="1"/>
  <c r="G865" i="1" s="1"/>
  <c r="H863" i="1"/>
  <c r="H862" i="1" s="1"/>
  <c r="G863" i="1"/>
  <c r="G862" i="1" s="1"/>
  <c r="F866" i="1"/>
  <c r="F865" i="1" s="1"/>
  <c r="F863" i="1"/>
  <c r="F862" i="1" s="1"/>
  <c r="H811" i="1"/>
  <c r="H810" i="1" s="1"/>
  <c r="H809" i="1" s="1"/>
  <c r="H808" i="1" s="1"/>
  <c r="G811" i="1"/>
  <c r="G810" i="1" s="1"/>
  <c r="G809" i="1" s="1"/>
  <c r="G808" i="1" s="1"/>
  <c r="F811" i="1"/>
  <c r="F810" i="1" s="1"/>
  <c r="F809" i="1" s="1"/>
  <c r="F808" i="1" s="1"/>
  <c r="H750" i="1"/>
  <c r="G750" i="1"/>
  <c r="H748" i="1"/>
  <c r="G748" i="1"/>
  <c r="H746" i="1"/>
  <c r="G746" i="1"/>
  <c r="F751" i="1"/>
  <c r="F750" i="1" s="1"/>
  <c r="F748" i="1"/>
  <c r="F746" i="1"/>
  <c r="H635" i="1"/>
  <c r="H634" i="1" s="1"/>
  <c r="G635" i="1"/>
  <c r="G634" i="1" s="1"/>
  <c r="F635" i="1"/>
  <c r="F634" i="1" s="1"/>
  <c r="H572" i="1"/>
  <c r="G572" i="1"/>
  <c r="H570" i="1"/>
  <c r="G570" i="1"/>
  <c r="H567" i="1"/>
  <c r="G567" i="1"/>
  <c r="H565" i="1"/>
  <c r="G565" i="1"/>
  <c r="F572" i="1"/>
  <c r="F570" i="1"/>
  <c r="F567" i="1"/>
  <c r="F565" i="1"/>
  <c r="H410" i="1"/>
  <c r="H409" i="1" s="1"/>
  <c r="G410" i="1"/>
  <c r="G409" i="1" s="1"/>
  <c r="H407" i="1"/>
  <c r="H406" i="1" s="1"/>
  <c r="G407" i="1"/>
  <c r="G406" i="1" s="1"/>
  <c r="H404" i="1"/>
  <c r="H403" i="1" s="1"/>
  <c r="G404" i="1"/>
  <c r="G403" i="1" s="1"/>
  <c r="F411" i="1"/>
  <c r="F410" i="1" s="1"/>
  <c r="F409" i="1" s="1"/>
  <c r="F408" i="1"/>
  <c r="F407" i="1" s="1"/>
  <c r="F406" i="1" s="1"/>
  <c r="F404" i="1"/>
  <c r="F403" i="1" s="1"/>
  <c r="H392" i="1"/>
  <c r="H391" i="1" s="1"/>
  <c r="G392" i="1"/>
  <c r="G391" i="1" s="1"/>
  <c r="F393" i="1"/>
  <c r="F392" i="1" s="1"/>
  <c r="F391" i="1" s="1"/>
  <c r="H311" i="1"/>
  <c r="H310" i="1" s="1"/>
  <c r="G311" i="1"/>
  <c r="G310" i="1" s="1"/>
  <c r="F311" i="1"/>
  <c r="F310" i="1" s="1"/>
  <c r="H222" i="1"/>
  <c r="H221" i="1" s="1"/>
  <c r="G222" i="1"/>
  <c r="G221" i="1" s="1"/>
  <c r="F222" i="1"/>
  <c r="F221" i="1" s="1"/>
  <c r="H180" i="1"/>
  <c r="G180" i="1"/>
  <c r="H178" i="1"/>
  <c r="G178" i="1"/>
  <c r="H176" i="1"/>
  <c r="G176" i="1"/>
  <c r="F180" i="1"/>
  <c r="F179" i="1"/>
  <c r="F178" i="1"/>
  <c r="F177" i="1"/>
  <c r="F176" i="1" s="1"/>
  <c r="H127" i="1"/>
  <c r="H126" i="1" s="1"/>
  <c r="G127" i="1"/>
  <c r="G126" i="1" s="1"/>
  <c r="F127" i="1"/>
  <c r="F126" i="1" s="1"/>
  <c r="H569" i="1" l="1"/>
  <c r="H175" i="1"/>
  <c r="F564" i="1"/>
  <c r="H564" i="1"/>
  <c r="F569" i="1"/>
  <c r="F175" i="1"/>
  <c r="F745" i="1"/>
  <c r="H745" i="1"/>
  <c r="G745" i="1"/>
  <c r="G569" i="1"/>
  <c r="G564" i="1"/>
  <c r="G175" i="1"/>
  <c r="H1579" i="1"/>
  <c r="H1578" i="1" s="1"/>
  <c r="H1577" i="1" s="1"/>
  <c r="H1576" i="1" s="1"/>
  <c r="G1579" i="1"/>
  <c r="G1578" i="1" s="1"/>
  <c r="G1577" i="1" s="1"/>
  <c r="G1576" i="1" s="1"/>
  <c r="F1579" i="1"/>
  <c r="F1578" i="1" s="1"/>
  <c r="F1577" i="1" s="1"/>
  <c r="F1576" i="1" s="1"/>
  <c r="H1443" i="1"/>
  <c r="H1442" i="1" s="1"/>
  <c r="H1441" i="1" s="1"/>
  <c r="H1440" i="1" s="1"/>
  <c r="G1443" i="1"/>
  <c r="G1442" i="1" s="1"/>
  <c r="G1441" i="1" s="1"/>
  <c r="G1440" i="1" s="1"/>
  <c r="F1443" i="1"/>
  <c r="F1442" i="1" s="1"/>
  <c r="F1441" i="1" s="1"/>
  <c r="F1440" i="1" s="1"/>
  <c r="F226" i="1"/>
  <c r="H563" i="1" l="1"/>
  <c r="H562" i="1" s="1"/>
  <c r="H561" i="1" s="1"/>
  <c r="F563" i="1"/>
  <c r="F562" i="1" s="1"/>
  <c r="F561" i="1" s="1"/>
  <c r="G563" i="1"/>
  <c r="G562" i="1" s="1"/>
  <c r="G561" i="1" s="1"/>
  <c r="G414" i="1"/>
  <c r="G300" i="1"/>
  <c r="G296" i="1"/>
  <c r="G294" i="1"/>
  <c r="G271" i="1"/>
  <c r="G248" i="1"/>
  <c r="H1465" i="1"/>
  <c r="G1465" i="1"/>
  <c r="F1465" i="1"/>
  <c r="H428" i="1"/>
  <c r="H427" i="1" s="1"/>
  <c r="G428" i="1"/>
  <c r="G427" i="1" s="1"/>
  <c r="F428" i="1"/>
  <c r="F427" i="1" s="1"/>
  <c r="H381" i="1"/>
  <c r="H380" i="1" s="1"/>
  <c r="G381" i="1"/>
  <c r="G380" i="1" s="1"/>
  <c r="F381" i="1"/>
  <c r="F380" i="1" s="1"/>
  <c r="H378" i="1"/>
  <c r="H377" i="1" s="1"/>
  <c r="G378" i="1"/>
  <c r="G377" i="1" s="1"/>
  <c r="F378" i="1"/>
  <c r="F377" i="1" s="1"/>
  <c r="H464" i="1" l="1"/>
  <c r="H463" i="1" s="1"/>
  <c r="G464" i="1"/>
  <c r="G463" i="1" s="1"/>
  <c r="F464" i="1"/>
  <c r="F463" i="1" s="1"/>
  <c r="H2507" i="1" l="1"/>
  <c r="H2506" i="1" s="1"/>
  <c r="G2507" i="1"/>
  <c r="G2506" i="1" s="1"/>
  <c r="F2507" i="1"/>
  <c r="F2506" i="1" s="1"/>
  <c r="H2439" i="1"/>
  <c r="H2438" i="1" s="1"/>
  <c r="H2437" i="1" s="1"/>
  <c r="H2436" i="1" s="1"/>
  <c r="H2435" i="1" s="1"/>
  <c r="H2434" i="1" s="1"/>
  <c r="G2439" i="1"/>
  <c r="G2438" i="1" s="1"/>
  <c r="G2437" i="1" s="1"/>
  <c r="G2436" i="1" s="1"/>
  <c r="G2435" i="1" s="1"/>
  <c r="G2434" i="1" s="1"/>
  <c r="F2439" i="1"/>
  <c r="F2438" i="1" s="1"/>
  <c r="F2437" i="1" s="1"/>
  <c r="F2436" i="1" s="1"/>
  <c r="F2435" i="1" s="1"/>
  <c r="F2434" i="1" s="1"/>
  <c r="F2226" i="1"/>
  <c r="H2224" i="1"/>
  <c r="G2224" i="1"/>
  <c r="F2224" i="1"/>
  <c r="H2176" i="1"/>
  <c r="G2176" i="1"/>
  <c r="F2176" i="1"/>
  <c r="H2114" i="1"/>
  <c r="H2113" i="1" s="1"/>
  <c r="G2114" i="1"/>
  <c r="G2113" i="1" s="1"/>
  <c r="H2111" i="1"/>
  <c r="G2111" i="1"/>
  <c r="H2109" i="1"/>
  <c r="G2109" i="1"/>
  <c r="H2106" i="1"/>
  <c r="H2105" i="1" s="1"/>
  <c r="G2106" i="1"/>
  <c r="G2105" i="1" s="1"/>
  <c r="F2114" i="1"/>
  <c r="F2113" i="1" s="1"/>
  <c r="F2111" i="1"/>
  <c r="F2109" i="1"/>
  <c r="F2106" i="1"/>
  <c r="F2105" i="1" s="1"/>
  <c r="H1957" i="1"/>
  <c r="H1956" i="1" s="1"/>
  <c r="H1955" i="1" s="1"/>
  <c r="G1957" i="1"/>
  <c r="G1956" i="1" s="1"/>
  <c r="G1955" i="1" s="1"/>
  <c r="F1957" i="1"/>
  <c r="F1956" i="1" s="1"/>
  <c r="F1955" i="1" s="1"/>
  <c r="H1943" i="1"/>
  <c r="H1942" i="1" s="1"/>
  <c r="H1941" i="1" s="1"/>
  <c r="G1943" i="1"/>
  <c r="G1942" i="1" s="1"/>
  <c r="G1941" i="1" s="1"/>
  <c r="F1943" i="1"/>
  <c r="F1942" i="1" s="1"/>
  <c r="F1941" i="1" s="1"/>
  <c r="H1806" i="1"/>
  <c r="H1805" i="1" s="1"/>
  <c r="G1806" i="1"/>
  <c r="G1805" i="1" s="1"/>
  <c r="F1806" i="1"/>
  <c r="F1805" i="1" s="1"/>
  <c r="H1767" i="1"/>
  <c r="G1767" i="1"/>
  <c r="H1765" i="1"/>
  <c r="G1765" i="1"/>
  <c r="F1767" i="1"/>
  <c r="F1765" i="1"/>
  <c r="G2108" i="1" l="1"/>
  <c r="G2104" i="1" s="1"/>
  <c r="H2108" i="1"/>
  <c r="H2104" i="1" s="1"/>
  <c r="F2108" i="1"/>
  <c r="F2104" i="1" s="1"/>
  <c r="H1701" i="1"/>
  <c r="G1701" i="1"/>
  <c r="H1699" i="1"/>
  <c r="G1699" i="1"/>
  <c r="F1701" i="1"/>
  <c r="F1699" i="1"/>
  <c r="H1569" i="1"/>
  <c r="G1569" i="1"/>
  <c r="F1569" i="1"/>
  <c r="H1520" i="1"/>
  <c r="H1519" i="1" s="1"/>
  <c r="G1520" i="1"/>
  <c r="G1519" i="1" s="1"/>
  <c r="F1520" i="1"/>
  <c r="F1519" i="1" s="1"/>
  <c r="H1508" i="1"/>
  <c r="H1507" i="1" s="1"/>
  <c r="H1506" i="1" s="1"/>
  <c r="G1508" i="1"/>
  <c r="G1507" i="1" s="1"/>
  <c r="G1506" i="1" s="1"/>
  <c r="H1504" i="1"/>
  <c r="H1503" i="1" s="1"/>
  <c r="H1502" i="1" s="1"/>
  <c r="G1504" i="1"/>
  <c r="G1503" i="1" s="1"/>
  <c r="G1502" i="1" s="1"/>
  <c r="F1508" i="1"/>
  <c r="F1507" i="1" s="1"/>
  <c r="F1506" i="1" s="1"/>
  <c r="F1504" i="1"/>
  <c r="F1503" i="1" s="1"/>
  <c r="F1502" i="1" s="1"/>
  <c r="H1463" i="1"/>
  <c r="H1462" i="1" s="1"/>
  <c r="G1463" i="1"/>
  <c r="G1462" i="1" s="1"/>
  <c r="F1463" i="1"/>
  <c r="F1462" i="1" s="1"/>
  <c r="H1242" i="1"/>
  <c r="H1241" i="1" s="1"/>
  <c r="G1242" i="1"/>
  <c r="G1241" i="1" s="1"/>
  <c r="F1242" i="1"/>
  <c r="F1241" i="1" s="1"/>
  <c r="H1358" i="1"/>
  <c r="H1357" i="1" s="1"/>
  <c r="H1353" i="1" s="1"/>
  <c r="G1358" i="1"/>
  <c r="G1357" i="1" s="1"/>
  <c r="G1353" i="1" s="1"/>
  <c r="H1351" i="1"/>
  <c r="H1350" i="1" s="1"/>
  <c r="H1346" i="1" s="1"/>
  <c r="G1351" i="1"/>
  <c r="G1350" i="1" s="1"/>
  <c r="G1346" i="1" s="1"/>
  <c r="F1358" i="1"/>
  <c r="F1357" i="1" s="1"/>
  <c r="F1353" i="1" s="1"/>
  <c r="F1351" i="1"/>
  <c r="F1350" i="1" s="1"/>
  <c r="F1346" i="1" s="1"/>
  <c r="H1182" i="1"/>
  <c r="H1181" i="1" s="1"/>
  <c r="H1180" i="1" s="1"/>
  <c r="G1182" i="1"/>
  <c r="G1181" i="1" s="1"/>
  <c r="G1180" i="1" s="1"/>
  <c r="F1182" i="1"/>
  <c r="F1181" i="1" s="1"/>
  <c r="F1180" i="1" s="1"/>
  <c r="H1128" i="1"/>
  <c r="H1127" i="1" s="1"/>
  <c r="G1128" i="1"/>
  <c r="G1127" i="1" s="1"/>
  <c r="F1128" i="1"/>
  <c r="F1127" i="1" s="1"/>
  <c r="H1001" i="1"/>
  <c r="H1000" i="1" s="1"/>
  <c r="G1001" i="1"/>
  <c r="G1000" i="1" s="1"/>
  <c r="H998" i="1"/>
  <c r="H997" i="1" s="1"/>
  <c r="G998" i="1"/>
  <c r="G997" i="1" s="1"/>
  <c r="F1001" i="1"/>
  <c r="F1000" i="1" s="1"/>
  <c r="F998" i="1"/>
  <c r="F997" i="1" s="1"/>
  <c r="H989" i="1"/>
  <c r="G989" i="1"/>
  <c r="F989" i="1"/>
  <c r="H958" i="1"/>
  <c r="H957" i="1" s="1"/>
  <c r="G958" i="1"/>
  <c r="G957" i="1" s="1"/>
  <c r="F958" i="1"/>
  <c r="F957" i="1" s="1"/>
  <c r="H934" i="1"/>
  <c r="H933" i="1" s="1"/>
  <c r="H932" i="1" s="1"/>
  <c r="H931" i="1" s="1"/>
  <c r="H930" i="1" s="1"/>
  <c r="G934" i="1"/>
  <c r="G933" i="1" s="1"/>
  <c r="G932" i="1" s="1"/>
  <c r="G931" i="1" s="1"/>
  <c r="G930" i="1" s="1"/>
  <c r="H927" i="1"/>
  <c r="G927" i="1"/>
  <c r="F934" i="1"/>
  <c r="F933" i="1" s="1"/>
  <c r="F932" i="1" s="1"/>
  <c r="F931" i="1" s="1"/>
  <c r="F930" i="1" s="1"/>
  <c r="F927" i="1"/>
  <c r="H895" i="1"/>
  <c r="H894" i="1" s="1"/>
  <c r="G895" i="1"/>
  <c r="G894" i="1" s="1"/>
  <c r="H892" i="1"/>
  <c r="H891" i="1" s="1"/>
  <c r="G892" i="1"/>
  <c r="G891" i="1" s="1"/>
  <c r="F895" i="1"/>
  <c r="F894" i="1" s="1"/>
  <c r="F892" i="1"/>
  <c r="F891" i="1" s="1"/>
  <c r="H879" i="1"/>
  <c r="H878" i="1" s="1"/>
  <c r="G879" i="1"/>
  <c r="G878" i="1" s="1"/>
  <c r="H876" i="1"/>
  <c r="H875" i="1" s="1"/>
  <c r="G876" i="1"/>
  <c r="G875" i="1" s="1"/>
  <c r="H873" i="1"/>
  <c r="H872" i="1" s="1"/>
  <c r="G873" i="1"/>
  <c r="G872" i="1" s="1"/>
  <c r="F879" i="1"/>
  <c r="F878" i="1" s="1"/>
  <c r="F876" i="1"/>
  <c r="F875" i="1" s="1"/>
  <c r="F873" i="1"/>
  <c r="F872" i="1" s="1"/>
  <c r="H860" i="1"/>
  <c r="H859" i="1" s="1"/>
  <c r="G860" i="1"/>
  <c r="G859" i="1" s="1"/>
  <c r="F860" i="1"/>
  <c r="F859" i="1" s="1"/>
  <c r="H848" i="1"/>
  <c r="H847" i="1" s="1"/>
  <c r="G848" i="1"/>
  <c r="G847" i="1" s="1"/>
  <c r="F848" i="1"/>
  <c r="F847" i="1" s="1"/>
  <c r="H829" i="1"/>
  <c r="H828" i="1" s="1"/>
  <c r="G829" i="1"/>
  <c r="G828" i="1" s="1"/>
  <c r="F829" i="1"/>
  <c r="F828" i="1" s="1"/>
  <c r="H731" i="1"/>
  <c r="H730" i="1" s="1"/>
  <c r="H729" i="1" s="1"/>
  <c r="G731" i="1"/>
  <c r="G730" i="1" s="1"/>
  <c r="G729" i="1" s="1"/>
  <c r="F731" i="1"/>
  <c r="F730" i="1" s="1"/>
  <c r="F729" i="1" s="1"/>
  <c r="H479" i="1"/>
  <c r="G479" i="1"/>
  <c r="F479" i="1"/>
  <c r="H425" i="1"/>
  <c r="H424" i="1" s="1"/>
  <c r="G425" i="1"/>
  <c r="G424" i="1" s="1"/>
  <c r="H422" i="1"/>
  <c r="H421" i="1" s="1"/>
  <c r="G422" i="1"/>
  <c r="G421" i="1" s="1"/>
  <c r="H419" i="1"/>
  <c r="H418" i="1" s="1"/>
  <c r="G419" i="1"/>
  <c r="G418" i="1" s="1"/>
  <c r="H416" i="1"/>
  <c r="H415" i="1" s="1"/>
  <c r="G416" i="1"/>
  <c r="G415" i="1" s="1"/>
  <c r="F425" i="1"/>
  <c r="F424" i="1" s="1"/>
  <c r="F422" i="1"/>
  <c r="F421" i="1" s="1"/>
  <c r="F419" i="1"/>
  <c r="F418" i="1" s="1"/>
  <c r="F416" i="1"/>
  <c r="F415" i="1" s="1"/>
  <c r="H367" i="1"/>
  <c r="H366" i="1" s="1"/>
  <c r="H365" i="1" s="1"/>
  <c r="H364" i="1" s="1"/>
  <c r="H363" i="1" s="1"/>
  <c r="G367" i="1"/>
  <c r="G366" i="1" s="1"/>
  <c r="G365" i="1" s="1"/>
  <c r="G364" i="1" s="1"/>
  <c r="G363" i="1" s="1"/>
  <c r="F367" i="1"/>
  <c r="F366" i="1" s="1"/>
  <c r="F365" i="1" s="1"/>
  <c r="F364" i="1" s="1"/>
  <c r="F363" i="1" s="1"/>
  <c r="H360" i="1"/>
  <c r="H359" i="1" s="1"/>
  <c r="H358" i="1" s="1"/>
  <c r="H357" i="1" s="1"/>
  <c r="H356" i="1" s="1"/>
  <c r="H355" i="1" s="1"/>
  <c r="G360" i="1"/>
  <c r="G359" i="1" s="1"/>
  <c r="G358" i="1" s="1"/>
  <c r="G357" i="1" s="1"/>
  <c r="G356" i="1" s="1"/>
  <c r="G355" i="1" s="1"/>
  <c r="F360" i="1"/>
  <c r="F359" i="1" s="1"/>
  <c r="F358" i="1" s="1"/>
  <c r="F357" i="1" s="1"/>
  <c r="F356" i="1" s="1"/>
  <c r="F355" i="1" s="1"/>
  <c r="H353" i="1"/>
  <c r="H352" i="1" s="1"/>
  <c r="H351" i="1" s="1"/>
  <c r="H350" i="1" s="1"/>
  <c r="H349" i="1" s="1"/>
  <c r="H348" i="1" s="1"/>
  <c r="G353" i="1"/>
  <c r="G352" i="1" s="1"/>
  <c r="G351" i="1" s="1"/>
  <c r="G350" i="1" s="1"/>
  <c r="G349" i="1" s="1"/>
  <c r="G348" i="1" s="1"/>
  <c r="F353" i="1"/>
  <c r="F352" i="1" s="1"/>
  <c r="F351" i="1" s="1"/>
  <c r="F350" i="1" s="1"/>
  <c r="F349" i="1" s="1"/>
  <c r="F348" i="1" s="1"/>
  <c r="H326" i="1"/>
  <c r="H325" i="1" s="1"/>
  <c r="H324" i="1" s="1"/>
  <c r="G326" i="1"/>
  <c r="G325" i="1" s="1"/>
  <c r="G324" i="1" s="1"/>
  <c r="H322" i="1"/>
  <c r="H321" i="1" s="1"/>
  <c r="G322" i="1"/>
  <c r="G321" i="1" s="1"/>
  <c r="H319" i="1"/>
  <c r="H318" i="1" s="1"/>
  <c r="G319" i="1"/>
  <c r="G318" i="1" s="1"/>
  <c r="F326" i="1"/>
  <c r="F325" i="1" s="1"/>
  <c r="F324" i="1" s="1"/>
  <c r="F322" i="1"/>
  <c r="F321" i="1" s="1"/>
  <c r="F319" i="1"/>
  <c r="F318" i="1" s="1"/>
  <c r="H291" i="1"/>
  <c r="G291" i="1"/>
  <c r="F291" i="1"/>
  <c r="H288" i="1"/>
  <c r="H287" i="1" s="1"/>
  <c r="G288" i="1"/>
  <c r="G287" i="1" s="1"/>
  <c r="H285" i="1"/>
  <c r="H284" i="1" s="1"/>
  <c r="G285" i="1"/>
  <c r="G284" i="1" s="1"/>
  <c r="H282" i="1"/>
  <c r="H281" i="1" s="1"/>
  <c r="G282" i="1"/>
  <c r="G281" i="1" s="1"/>
  <c r="H279" i="1"/>
  <c r="H278" i="1" s="1"/>
  <c r="G279" i="1"/>
  <c r="G278" i="1" s="1"/>
  <c r="H276" i="1"/>
  <c r="H275" i="1" s="1"/>
  <c r="G276" i="1"/>
  <c r="G275" i="1" s="1"/>
  <c r="H273" i="1"/>
  <c r="H272" i="1" s="1"/>
  <c r="G273" i="1"/>
  <c r="G272" i="1" s="1"/>
  <c r="F288" i="1"/>
  <c r="F287" i="1" s="1"/>
  <c r="F285" i="1"/>
  <c r="F284" i="1" s="1"/>
  <c r="F282" i="1"/>
  <c r="F281" i="1" s="1"/>
  <c r="F279" i="1"/>
  <c r="F278" i="1" s="1"/>
  <c r="F276" i="1"/>
  <c r="F275" i="1" s="1"/>
  <c r="F273" i="1"/>
  <c r="F272" i="1" s="1"/>
  <c r="H209" i="1"/>
  <c r="H208" i="1" s="1"/>
  <c r="G209" i="1"/>
  <c r="G208" i="1" s="1"/>
  <c r="F209" i="1"/>
  <c r="F208" i="1" s="1"/>
  <c r="H206" i="1"/>
  <c r="H205" i="1" s="1"/>
  <c r="G206" i="1"/>
  <c r="G205" i="1" s="1"/>
  <c r="F206" i="1"/>
  <c r="F205" i="1" s="1"/>
  <c r="H203" i="1"/>
  <c r="H202" i="1" s="1"/>
  <c r="G203" i="1"/>
  <c r="G202" i="1" s="1"/>
  <c r="F203" i="1"/>
  <c r="F202" i="1" s="1"/>
  <c r="H200" i="1"/>
  <c r="H199" i="1" s="1"/>
  <c r="G200" i="1"/>
  <c r="G199" i="1" s="1"/>
  <c r="F200" i="1"/>
  <c r="F199" i="1" s="1"/>
  <c r="H197" i="1"/>
  <c r="H196" i="1" s="1"/>
  <c r="G197" i="1"/>
  <c r="G196" i="1" s="1"/>
  <c r="F197" i="1"/>
  <c r="F196" i="1" s="1"/>
  <c r="H194" i="1"/>
  <c r="H193" i="1" s="1"/>
  <c r="G194" i="1"/>
  <c r="G193" i="1" s="1"/>
  <c r="F194" i="1"/>
  <c r="F193" i="1" s="1"/>
  <c r="H185" i="1"/>
  <c r="G185" i="1"/>
  <c r="F185" i="1"/>
  <c r="H173" i="1"/>
  <c r="G173" i="1"/>
  <c r="H171" i="1"/>
  <c r="G171" i="1"/>
  <c r="F173" i="1"/>
  <c r="F171" i="1"/>
  <c r="H157" i="1"/>
  <c r="H156" i="1" s="1"/>
  <c r="H155" i="1" s="1"/>
  <c r="H154" i="1" s="1"/>
  <c r="H153" i="1" s="1"/>
  <c r="G157" i="1"/>
  <c r="G156" i="1" s="1"/>
  <c r="G155" i="1" s="1"/>
  <c r="G154" i="1" s="1"/>
  <c r="G153" i="1" s="1"/>
  <c r="F157" i="1"/>
  <c r="F156" i="1" s="1"/>
  <c r="F155" i="1" s="1"/>
  <c r="F154" i="1" s="1"/>
  <c r="F153" i="1" s="1"/>
  <c r="H150" i="1"/>
  <c r="H149" i="1" s="1"/>
  <c r="H148" i="1" s="1"/>
  <c r="G150" i="1"/>
  <c r="G149" i="1" s="1"/>
  <c r="G148" i="1" s="1"/>
  <c r="F150" i="1"/>
  <c r="F149" i="1" s="1"/>
  <c r="F148" i="1" s="1"/>
  <c r="H124" i="1"/>
  <c r="G124" i="1"/>
  <c r="F124" i="1"/>
  <c r="H90" i="1"/>
  <c r="H89" i="1" s="1"/>
  <c r="G90" i="1"/>
  <c r="G89" i="1" s="1"/>
  <c r="F90" i="1"/>
  <c r="F89" i="1" s="1"/>
  <c r="H41" i="1"/>
  <c r="H40" i="1" s="1"/>
  <c r="G41" i="1"/>
  <c r="G40" i="1" s="1"/>
  <c r="F41" i="1"/>
  <c r="F40" i="1" s="1"/>
  <c r="G890" i="1" l="1"/>
  <c r="F890" i="1"/>
  <c r="H890" i="1"/>
  <c r="H1698" i="1"/>
  <c r="G1698" i="1"/>
  <c r="H317" i="1"/>
  <c r="H316" i="1" s="1"/>
  <c r="G871" i="1"/>
  <c r="H871" i="1"/>
  <c r="H170" i="1"/>
  <c r="F1698" i="1"/>
  <c r="F871" i="1"/>
  <c r="G170" i="1"/>
  <c r="F317" i="1"/>
  <c r="F316" i="1" s="1"/>
  <c r="G317" i="1"/>
  <c r="G316" i="1" s="1"/>
  <c r="H192" i="1"/>
  <c r="G192" i="1"/>
  <c r="F192" i="1"/>
  <c r="F170" i="1"/>
  <c r="F2517" i="1"/>
  <c r="F2515" i="1"/>
  <c r="F2513" i="1"/>
  <c r="F2504" i="1"/>
  <c r="F2503" i="1" s="1"/>
  <c r="F2496" i="1"/>
  <c r="F2494" i="1"/>
  <c r="F2492" i="1"/>
  <c r="F2485" i="1"/>
  <c r="F2484" i="1" s="1"/>
  <c r="F2482" i="1"/>
  <c r="F2481" i="1" s="1"/>
  <c r="F2477" i="1"/>
  <c r="F2475" i="1"/>
  <c r="F2470" i="1"/>
  <c r="F2468" i="1"/>
  <c r="F2462" i="1"/>
  <c r="F2460" i="1"/>
  <c r="F2456" i="1"/>
  <c r="F2455" i="1" s="1"/>
  <c r="F2454" i="1" s="1"/>
  <c r="F2453" i="1" s="1"/>
  <c r="F2448" i="1"/>
  <c r="F2446" i="1"/>
  <c r="F2432" i="1"/>
  <c r="F2431" i="1" s="1"/>
  <c r="F2430" i="1" s="1"/>
  <c r="F2429" i="1" s="1"/>
  <c r="F2428" i="1" s="1"/>
  <c r="F2426" i="1"/>
  <c r="F2424" i="1"/>
  <c r="F2422" i="1"/>
  <c r="F2415" i="1"/>
  <c r="F2414" i="1" s="1"/>
  <c r="F2413" i="1" s="1"/>
  <c r="F2412" i="1" s="1"/>
  <c r="F2411" i="1" s="1"/>
  <c r="F2409" i="1"/>
  <c r="F2407" i="1"/>
  <c r="F2401" i="1"/>
  <c r="F2400" i="1" s="1"/>
  <c r="F2399" i="1" s="1"/>
  <c r="F2398" i="1" s="1"/>
  <c r="F2397" i="1" s="1"/>
  <c r="F2394" i="1"/>
  <c r="F2393" i="1" s="1"/>
  <c r="F2392" i="1" s="1"/>
  <c r="F2390" i="1"/>
  <c r="F2389" i="1" s="1"/>
  <c r="F2388" i="1" s="1"/>
  <c r="F2383" i="1"/>
  <c r="F2382" i="1" s="1"/>
  <c r="F2380" i="1"/>
  <c r="F2379" i="1" s="1"/>
  <c r="F2377" i="1"/>
  <c r="F2375" i="1"/>
  <c r="F2372" i="1"/>
  <c r="F2371" i="1" s="1"/>
  <c r="F2369" i="1"/>
  <c r="F2368" i="1" s="1"/>
  <c r="F2356" i="1"/>
  <c r="F2355" i="1" s="1"/>
  <c r="F2354" i="1" s="1"/>
  <c r="F2353" i="1" s="1"/>
  <c r="F2352" i="1" s="1"/>
  <c r="F2350" i="1"/>
  <c r="F2348" i="1"/>
  <c r="F2346" i="1"/>
  <c r="F2340" i="1"/>
  <c r="F2339" i="1" s="1"/>
  <c r="F2338" i="1" s="1"/>
  <c r="F2337" i="1" s="1"/>
  <c r="F2336" i="1" s="1"/>
  <c r="F2335" i="1" s="1"/>
  <c r="F2332" i="1"/>
  <c r="F2330" i="1"/>
  <c r="F2323" i="1"/>
  <c r="F2322" i="1" s="1"/>
  <c r="F2319" i="1"/>
  <c r="F2317" i="1"/>
  <c r="F2315" i="1"/>
  <c r="F2298" i="1"/>
  <c r="F2296" i="1"/>
  <c r="F2292" i="1"/>
  <c r="F2291" i="1" s="1"/>
  <c r="F2285" i="1" s="1"/>
  <c r="F2283" i="1"/>
  <c r="F2282" i="1" s="1"/>
  <c r="F2263" i="1"/>
  <c r="F2261" i="1"/>
  <c r="F2255" i="1"/>
  <c r="F2253" i="1"/>
  <c r="F2251" i="1"/>
  <c r="F2247" i="1"/>
  <c r="F2246" i="1" s="1"/>
  <c r="F2245" i="1" s="1"/>
  <c r="F2243" i="1"/>
  <c r="F2241" i="1"/>
  <c r="F2237" i="1"/>
  <c r="F2235" i="1"/>
  <c r="F2233" i="1"/>
  <c r="F2222" i="1"/>
  <c r="F2221" i="1" s="1"/>
  <c r="F2214" i="1" s="1"/>
  <c r="F2212" i="1"/>
  <c r="F2211" i="1" s="1"/>
  <c r="F2210" i="1" s="1"/>
  <c r="F2206" i="1"/>
  <c r="F2204" i="1"/>
  <c r="F2197" i="1"/>
  <c r="F2195" i="1"/>
  <c r="F2193" i="1"/>
  <c r="F2186" i="1"/>
  <c r="F2184" i="1"/>
  <c r="F2178" i="1"/>
  <c r="F2166" i="1"/>
  <c r="F2164" i="1"/>
  <c r="F2161" i="1"/>
  <c r="F2158" i="1"/>
  <c r="F2157" i="1" s="1"/>
  <c r="F2140" i="1"/>
  <c r="F2139" i="1" s="1"/>
  <c r="F2137" i="1"/>
  <c r="F2136" i="1" s="1"/>
  <c r="F2134" i="1"/>
  <c r="F2133" i="1" s="1"/>
  <c r="F2131" i="1"/>
  <c r="F2130" i="1" s="1"/>
  <c r="F2128" i="1"/>
  <c r="F2126" i="1"/>
  <c r="F2124" i="1"/>
  <c r="F2100" i="1"/>
  <c r="F2099" i="1" s="1"/>
  <c r="F2098" i="1" s="1"/>
  <c r="F2097" i="1" s="1"/>
  <c r="F2096" i="1" s="1"/>
  <c r="F2094" i="1"/>
  <c r="F2092" i="1"/>
  <c r="F2086" i="1"/>
  <c r="F2085" i="1" s="1"/>
  <c r="F2084" i="1" s="1"/>
  <c r="F2083" i="1" s="1"/>
  <c r="F2077" i="1"/>
  <c r="F2076" i="1" s="1"/>
  <c r="F2074" i="1"/>
  <c r="F2071" i="1"/>
  <c r="F2069" i="1"/>
  <c r="F2067" i="1"/>
  <c r="F2061" i="1"/>
  <c r="F2059" i="1"/>
  <c r="F2052" i="1"/>
  <c r="F2050" i="1"/>
  <c r="F2039" i="1"/>
  <c r="F2038" i="1" s="1"/>
  <c r="F2037" i="1" s="1"/>
  <c r="F2035" i="1"/>
  <c r="F2033" i="1"/>
  <c r="F2029" i="1"/>
  <c r="F2024" i="1"/>
  <c r="F2022" i="1"/>
  <c r="F2016" i="1"/>
  <c r="F2015" i="1" s="1"/>
  <c r="F2014" i="1" s="1"/>
  <c r="F2011" i="1"/>
  <c r="F2009" i="1"/>
  <c r="F1997" i="1"/>
  <c r="F1995" i="1"/>
  <c r="F1990" i="1"/>
  <c r="F1989" i="1" s="1"/>
  <c r="F1987" i="1"/>
  <c r="F1985" i="1"/>
  <c r="F1983" i="1"/>
  <c r="F1976" i="1"/>
  <c r="F1974" i="1"/>
  <c r="F1970" i="1"/>
  <c r="F1966" i="1"/>
  <c r="F1964" i="1"/>
  <c r="F1951" i="1"/>
  <c r="F1950" i="1" s="1"/>
  <c r="F1949" i="1" s="1"/>
  <c r="F1948" i="1" s="1"/>
  <c r="F1940" i="1" s="1"/>
  <c r="F1936" i="1"/>
  <c r="F1935" i="1" s="1"/>
  <c r="F1934" i="1" s="1"/>
  <c r="F1933" i="1" s="1"/>
  <c r="F1931" i="1"/>
  <c r="F1930" i="1" s="1"/>
  <c r="F1929" i="1" s="1"/>
  <c r="F1927" i="1"/>
  <c r="F1925" i="1"/>
  <c r="F1922" i="1"/>
  <c r="F1921" i="1" s="1"/>
  <c r="F1918" i="1"/>
  <c r="F1917" i="1" s="1"/>
  <c r="F1914" i="1"/>
  <c r="F1912" i="1"/>
  <c r="F1907" i="1"/>
  <c r="F1906" i="1" s="1"/>
  <c r="F1904" i="1"/>
  <c r="F1902" i="1"/>
  <c r="F1898" i="1"/>
  <c r="F1897" i="1" s="1"/>
  <c r="F1896" i="1" s="1"/>
  <c r="F1892" i="1"/>
  <c r="F1891" i="1" s="1"/>
  <c r="F1890" i="1" s="1"/>
  <c r="F1888" i="1"/>
  <c r="F1887" i="1" s="1"/>
  <c r="F1884" i="1"/>
  <c r="F1883" i="1" s="1"/>
  <c r="F1880" i="1"/>
  <c r="F1879" i="1" s="1"/>
  <c r="F1878" i="1" s="1"/>
  <c r="F1876" i="1"/>
  <c r="F1875" i="1" s="1"/>
  <c r="F1873" i="1"/>
  <c r="F1872" i="1" s="1"/>
  <c r="F1867" i="1"/>
  <c r="F1866" i="1" s="1"/>
  <c r="F1864" i="1"/>
  <c r="F1862" i="1"/>
  <c r="F1859" i="1"/>
  <c r="F1855" i="1"/>
  <c r="F1845" i="1"/>
  <c r="F1843" i="1"/>
  <c r="F1840" i="1"/>
  <c r="F1839" i="1" s="1"/>
  <c r="F1837" i="1"/>
  <c r="F1835" i="1"/>
  <c r="F1831" i="1"/>
  <c r="F1830" i="1" s="1"/>
  <c r="F1829" i="1" s="1"/>
  <c r="F1827" i="1"/>
  <c r="F1826" i="1" s="1"/>
  <c r="F1824" i="1"/>
  <c r="F1823" i="1" s="1"/>
  <c r="F1821" i="1"/>
  <c r="F1820" i="1" s="1"/>
  <c r="F1818" i="1"/>
  <c r="F1817" i="1" s="1"/>
  <c r="F1809" i="1"/>
  <c r="F1808" i="1" s="1"/>
  <c r="F1800" i="1"/>
  <c r="F1798" i="1"/>
  <c r="F1795" i="1"/>
  <c r="F1793" i="1"/>
  <c r="F1790" i="1"/>
  <c r="F1787" i="1"/>
  <c r="F1785" i="1"/>
  <c r="F1782" i="1"/>
  <c r="F1781" i="1" s="1"/>
  <c r="F1779" i="1"/>
  <c r="F1778" i="1" s="1"/>
  <c r="F1773" i="1"/>
  <c r="F1772" i="1" s="1"/>
  <c r="F1771" i="1" s="1"/>
  <c r="F1769" i="1"/>
  <c r="F1760" i="1"/>
  <c r="F1759" i="1" s="1"/>
  <c r="F1758" i="1" s="1"/>
  <c r="F1750" i="1"/>
  <c r="F1749" i="1" s="1"/>
  <c r="F1748" i="1" s="1"/>
  <c r="F1743" i="1"/>
  <c r="F1742" i="1" s="1"/>
  <c r="F1740" i="1"/>
  <c r="F1738" i="1"/>
  <c r="F1736" i="1"/>
  <c r="F1734" i="1"/>
  <c r="F1728" i="1"/>
  <c r="F1727" i="1" s="1"/>
  <c r="F1726" i="1" s="1"/>
  <c r="F1725" i="1" s="1"/>
  <c r="F1724" i="1" s="1"/>
  <c r="F1721" i="1"/>
  <c r="F1719" i="1"/>
  <c r="F1717" i="1"/>
  <c r="F1715" i="1"/>
  <c r="F1713" i="1"/>
  <c r="F1695" i="1"/>
  <c r="F1694" i="1" s="1"/>
  <c r="F1692" i="1"/>
  <c r="F1689" i="1"/>
  <c r="F1687" i="1"/>
  <c r="F1681" i="1"/>
  <c r="F1679" i="1"/>
  <c r="F1677" i="1"/>
  <c r="F1662" i="1"/>
  <c r="F1661" i="1" s="1"/>
  <c r="F1660" i="1" s="1"/>
  <c r="F1659" i="1" s="1"/>
  <c r="F1658" i="1" s="1"/>
  <c r="F1649" i="1"/>
  <c r="F1648" i="1" s="1"/>
  <c r="F1646" i="1"/>
  <c r="F1645" i="1" s="1"/>
  <c r="F1643" i="1"/>
  <c r="F1641" i="1"/>
  <c r="F1638" i="1"/>
  <c r="F1636" i="1"/>
  <c r="F1633" i="1"/>
  <c r="F1631" i="1"/>
  <c r="F1629" i="1"/>
  <c r="F1622" i="1"/>
  <c r="F1621" i="1" s="1"/>
  <c r="F1619" i="1"/>
  <c r="F1617" i="1"/>
  <c r="F1610" i="1"/>
  <c r="F1608" i="1"/>
  <c r="F1606" i="1"/>
  <c r="F1603" i="1"/>
  <c r="F1601" i="1"/>
  <c r="F1599" i="1"/>
  <c r="F1592" i="1"/>
  <c r="F1591" i="1" s="1"/>
  <c r="F1590" i="1" s="1"/>
  <c r="F1589" i="1" s="1"/>
  <c r="F1588" i="1" s="1"/>
  <c r="F1581" i="1" s="1"/>
  <c r="F1571" i="1"/>
  <c r="F1562" i="1"/>
  <c r="F1561" i="1" s="1"/>
  <c r="F1559" i="1"/>
  <c r="F1558" i="1" s="1"/>
  <c r="F1556" i="1"/>
  <c r="F1555" i="1" s="1"/>
  <c r="F1552" i="1"/>
  <c r="F1550" i="1"/>
  <c r="F1548" i="1"/>
  <c r="F1534" i="1"/>
  <c r="F1532" i="1"/>
  <c r="F1529" i="1"/>
  <c r="F1527" i="1"/>
  <c r="F1525" i="1"/>
  <c r="F1517" i="1"/>
  <c r="F1515" i="1"/>
  <c r="F1513" i="1"/>
  <c r="F1500" i="1"/>
  <c r="F1499" i="1" s="1"/>
  <c r="F1497" i="1"/>
  <c r="F1495" i="1"/>
  <c r="F1491" i="1"/>
  <c r="F1489" i="1"/>
  <c r="F1487" i="1"/>
  <c r="F1484" i="1"/>
  <c r="F1482" i="1"/>
  <c r="F1480" i="1"/>
  <c r="F1475" i="1"/>
  <c r="F1473" i="1"/>
  <c r="F1471" i="1"/>
  <c r="F1460" i="1"/>
  <c r="F1459" i="1" s="1"/>
  <c r="F1457" i="1"/>
  <c r="F1456" i="1" s="1"/>
  <c r="F1454" i="1"/>
  <c r="F1453" i="1" s="1"/>
  <c r="F1448" i="1"/>
  <c r="F1447" i="1" s="1"/>
  <c r="F1446" i="1" s="1"/>
  <c r="F1445" i="1" s="1"/>
  <c r="F1439" i="1" s="1"/>
  <c r="F1435" i="1"/>
  <c r="F1434" i="1" s="1"/>
  <c r="F1419" i="1"/>
  <c r="F1418" i="1" s="1"/>
  <c r="F1417" i="1" s="1"/>
  <c r="F1416" i="1" s="1"/>
  <c r="F1415" i="1" s="1"/>
  <c r="F1414" i="1" s="1"/>
  <c r="F1412" i="1"/>
  <c r="F1411" i="1" s="1"/>
  <c r="F1410" i="1" s="1"/>
  <c r="F1409" i="1" s="1"/>
  <c r="F1408" i="1" s="1"/>
  <c r="F1406" i="1"/>
  <c r="F1405" i="1" s="1"/>
  <c r="F1396" i="1"/>
  <c r="F1395" i="1" s="1"/>
  <c r="F1394" i="1" s="1"/>
  <c r="F1393" i="1" s="1"/>
  <c r="F1392" i="1" s="1"/>
  <c r="F1391" i="1" s="1"/>
  <c r="F1389" i="1"/>
  <c r="F1388" i="1" s="1"/>
  <c r="F1387" i="1" s="1"/>
  <c r="F1386" i="1" s="1"/>
  <c r="F1385" i="1" s="1"/>
  <c r="F1383" i="1"/>
  <c r="F1382" i="1" s="1"/>
  <c r="F1373" i="1"/>
  <c r="F1372" i="1" s="1"/>
  <c r="F1371" i="1" s="1"/>
  <c r="F1369" i="1"/>
  <c r="F1368" i="1" s="1"/>
  <c r="F1367" i="1" s="1"/>
  <c r="F1365" i="1"/>
  <c r="F1364" i="1" s="1"/>
  <c r="F1360" i="1" s="1"/>
  <c r="F1340" i="1"/>
  <c r="F1339" i="1" s="1"/>
  <c r="F1337" i="1"/>
  <c r="F1336" i="1" s="1"/>
  <c r="F1333" i="1"/>
  <c r="F1332" i="1" s="1"/>
  <c r="F1330" i="1"/>
  <c r="F1328" i="1"/>
  <c r="F1326" i="1"/>
  <c r="F1322" i="1"/>
  <c r="F1320" i="1"/>
  <c r="F1318" i="1"/>
  <c r="F1315" i="1"/>
  <c r="F1313" i="1"/>
  <c r="F1310" i="1"/>
  <c r="F1308" i="1"/>
  <c r="F1305" i="1"/>
  <c r="F1304" i="1" s="1"/>
  <c r="F1302" i="1"/>
  <c r="F1301" i="1" s="1"/>
  <c r="F1299" i="1"/>
  <c r="F1298" i="1" s="1"/>
  <c r="F1296" i="1"/>
  <c r="F1295" i="1" s="1"/>
  <c r="F1247" i="1"/>
  <c r="F1246" i="1" s="1"/>
  <c r="F1239" i="1"/>
  <c r="F1238" i="1" s="1"/>
  <c r="F1236" i="1"/>
  <c r="F1235" i="1" s="1"/>
  <c r="F1229" i="1"/>
  <c r="F1228" i="1" s="1"/>
  <c r="F1227" i="1" s="1"/>
  <c r="F1226" i="1" s="1"/>
  <c r="F1225" i="1" s="1"/>
  <c r="F1224" i="1" s="1"/>
  <c r="F1222" i="1"/>
  <c r="F1221" i="1" s="1"/>
  <c r="F1220" i="1" s="1"/>
  <c r="F1219" i="1" s="1"/>
  <c r="F1216" i="1"/>
  <c r="F1215" i="1" s="1"/>
  <c r="F1214" i="1" s="1"/>
  <c r="F1212" i="1"/>
  <c r="F1210" i="1"/>
  <c r="F1208" i="1"/>
  <c r="F1204" i="1"/>
  <c r="F1202" i="1"/>
  <c r="F1199" i="1"/>
  <c r="F1198" i="1" s="1"/>
  <c r="F1195" i="1"/>
  <c r="F1193" i="1"/>
  <c r="F1189" i="1"/>
  <c r="F1187" i="1"/>
  <c r="F1178" i="1"/>
  <c r="F1177" i="1" s="1"/>
  <c r="F1176" i="1" s="1"/>
  <c r="F1174" i="1"/>
  <c r="F1173" i="1" s="1"/>
  <c r="F1172" i="1" s="1"/>
  <c r="F1170" i="1"/>
  <c r="F1169" i="1" s="1"/>
  <c r="F1168" i="1" s="1"/>
  <c r="F1166" i="1"/>
  <c r="F1165" i="1" s="1"/>
  <c r="F1163" i="1"/>
  <c r="F1162" i="1" s="1"/>
  <c r="F1159" i="1"/>
  <c r="F1158" i="1" s="1"/>
  <c r="F1157" i="1" s="1"/>
  <c r="F1149" i="1"/>
  <c r="F1148" i="1" s="1"/>
  <c r="F1146" i="1"/>
  <c r="F1145" i="1" s="1"/>
  <c r="F1142" i="1"/>
  <c r="F1141" i="1" s="1"/>
  <c r="F1138" i="1"/>
  <c r="F1137" i="1" s="1"/>
  <c r="F1125" i="1"/>
  <c r="F1124" i="1" s="1"/>
  <c r="F1123" i="1" s="1"/>
  <c r="F1121" i="1"/>
  <c r="F1120" i="1" s="1"/>
  <c r="F1119" i="1" s="1"/>
  <c r="F1117" i="1"/>
  <c r="F1116" i="1" s="1"/>
  <c r="F1114" i="1"/>
  <c r="F1113" i="1" s="1"/>
  <c r="F1107" i="1"/>
  <c r="F1106" i="1" s="1"/>
  <c r="F1104" i="1"/>
  <c r="F1103" i="1" s="1"/>
  <c r="F1101" i="1"/>
  <c r="F1100" i="1" s="1"/>
  <c r="F1098" i="1"/>
  <c r="F1096" i="1"/>
  <c r="F1094" i="1"/>
  <c r="F1092" i="1"/>
  <c r="F1082" i="1"/>
  <c r="F1081" i="1" s="1"/>
  <c r="F1079" i="1"/>
  <c r="F1078" i="1" s="1"/>
  <c r="F1076" i="1"/>
  <c r="F1074" i="1"/>
  <c r="F1072" i="1"/>
  <c r="F1065" i="1"/>
  <c r="F1063" i="1"/>
  <c r="F1057" i="1"/>
  <c r="F1056" i="1" s="1"/>
  <c r="F1055" i="1" s="1"/>
  <c r="F1054" i="1" s="1"/>
  <c r="F1053" i="1" s="1"/>
  <c r="F1051" i="1"/>
  <c r="F1050" i="1" s="1"/>
  <c r="F1049" i="1" s="1"/>
  <c r="F1048" i="1" s="1"/>
  <c r="F1047" i="1" s="1"/>
  <c r="F1038" i="1"/>
  <c r="F1037" i="1" s="1"/>
  <c r="F1036" i="1" s="1"/>
  <c r="F1034" i="1"/>
  <c r="F1033" i="1" s="1"/>
  <c r="F1032" i="1" s="1"/>
  <c r="F1030" i="1"/>
  <c r="F1029" i="1" s="1"/>
  <c r="F1027" i="1"/>
  <c r="F1025" i="1"/>
  <c r="F1021" i="1"/>
  <c r="F1020" i="1" s="1"/>
  <c r="F1018" i="1"/>
  <c r="F1017" i="1" s="1"/>
  <c r="F1012" i="1"/>
  <c r="F1011" i="1" s="1"/>
  <c r="F1008" i="1"/>
  <c r="F1007" i="1" s="1"/>
  <c r="F1006" i="1" s="1"/>
  <c r="F994" i="1"/>
  <c r="F992" i="1"/>
  <c r="F987" i="1"/>
  <c r="F986" i="1" s="1"/>
  <c r="F984" i="1"/>
  <c r="F983" i="1" s="1"/>
  <c r="F981" i="1"/>
  <c r="F980" i="1" s="1"/>
  <c r="F978" i="1"/>
  <c r="F977" i="1" s="1"/>
  <c r="F975" i="1"/>
  <c r="F973" i="1"/>
  <c r="F969" i="1"/>
  <c r="F968" i="1" s="1"/>
  <c r="F966" i="1"/>
  <c r="F964" i="1"/>
  <c r="F955" i="1"/>
  <c r="F954" i="1" s="1"/>
  <c r="F948" i="1"/>
  <c r="F947" i="1" s="1"/>
  <c r="F945" i="1"/>
  <c r="F944" i="1" s="1"/>
  <c r="F942" i="1"/>
  <c r="F940" i="1"/>
  <c r="F925" i="1"/>
  <c r="F924" i="1" s="1"/>
  <c r="F922" i="1"/>
  <c r="F921" i="1" s="1"/>
  <c r="F918" i="1"/>
  <c r="F917" i="1" s="1"/>
  <c r="F915" i="1"/>
  <c r="F914" i="1" s="1"/>
  <c r="F912" i="1"/>
  <c r="F910" i="1"/>
  <c r="F907" i="1"/>
  <c r="F906" i="1" s="1"/>
  <c r="F904" i="1"/>
  <c r="F903" i="1" s="1"/>
  <c r="F885" i="1"/>
  <c r="F883" i="1"/>
  <c r="F869" i="1"/>
  <c r="F868" i="1" s="1"/>
  <c r="F857" i="1"/>
  <c r="F856" i="1" s="1"/>
  <c r="F854" i="1"/>
  <c r="F853" i="1" s="1"/>
  <c r="F851" i="1"/>
  <c r="F850" i="1" s="1"/>
  <c r="F845" i="1"/>
  <c r="F843" i="1"/>
  <c r="F840" i="1"/>
  <c r="F838" i="1"/>
  <c r="F835" i="1"/>
  <c r="F833" i="1"/>
  <c r="F826" i="1"/>
  <c r="F825" i="1" s="1"/>
  <c r="F824" i="1" s="1"/>
  <c r="F819" i="1"/>
  <c r="F817" i="1"/>
  <c r="F806" i="1"/>
  <c r="F804" i="1"/>
  <c r="F801" i="1"/>
  <c r="F799" i="1"/>
  <c r="F792" i="1"/>
  <c r="F791" i="1" s="1"/>
  <c r="F790" i="1" s="1"/>
  <c r="F788" i="1"/>
  <c r="F787" i="1" s="1"/>
  <c r="F786" i="1" s="1"/>
  <c r="F785" i="1" s="1"/>
  <c r="F780" i="1"/>
  <c r="F779" i="1" s="1"/>
  <c r="F777" i="1"/>
  <c r="F776" i="1" s="1"/>
  <c r="F772" i="1"/>
  <c r="F771" i="1" s="1"/>
  <c r="F769" i="1"/>
  <c r="F767" i="1"/>
  <c r="F765" i="1"/>
  <c r="F757" i="1"/>
  <c r="F755" i="1"/>
  <c r="F743" i="1"/>
  <c r="F741" i="1"/>
  <c r="F737" i="1"/>
  <c r="F736" i="1" s="1"/>
  <c r="F735" i="1" s="1"/>
  <c r="F734" i="1" s="1"/>
  <c r="F726" i="1"/>
  <c r="F723" i="1"/>
  <c r="F719" i="1"/>
  <c r="F718" i="1" s="1"/>
  <c r="F713" i="1"/>
  <c r="F712" i="1" s="1"/>
  <c r="F710" i="1"/>
  <c r="F709" i="1" s="1"/>
  <c r="F707" i="1"/>
  <c r="F705" i="1"/>
  <c r="F703" i="1"/>
  <c r="F700" i="1"/>
  <c r="F698" i="1"/>
  <c r="F696" i="1"/>
  <c r="F689" i="1"/>
  <c r="F688" i="1" s="1"/>
  <c r="F687" i="1" s="1"/>
  <c r="F685" i="1"/>
  <c r="F684" i="1" s="1"/>
  <c r="F683" i="1" s="1"/>
  <c r="F682" i="1" s="1"/>
  <c r="F679" i="1"/>
  <c r="F678" i="1" s="1"/>
  <c r="F677" i="1" s="1"/>
  <c r="F676" i="1" s="1"/>
  <c r="F675" i="1" s="1"/>
  <c r="F673" i="1"/>
  <c r="F671" i="1"/>
  <c r="F662" i="1"/>
  <c r="F660" i="1"/>
  <c r="F658" i="1"/>
  <c r="F656" i="1"/>
  <c r="F649" i="1"/>
  <c r="F647" i="1"/>
  <c r="F640" i="1"/>
  <c r="F639" i="1" s="1"/>
  <c r="F638" i="1" s="1"/>
  <c r="F637" i="1" s="1"/>
  <c r="F632" i="1"/>
  <c r="F631" i="1" s="1"/>
  <c r="F629" i="1"/>
  <c r="F628" i="1" s="1"/>
  <c r="F626" i="1"/>
  <c r="F624" i="1"/>
  <c r="F622" i="1"/>
  <c r="F618" i="1"/>
  <c r="F617" i="1" s="1"/>
  <c r="F616" i="1" s="1"/>
  <c r="F612" i="1"/>
  <c r="F611" i="1" s="1"/>
  <c r="F610" i="1" s="1"/>
  <c r="F609" i="1" s="1"/>
  <c r="F608" i="1" s="1"/>
  <c r="F606" i="1"/>
  <c r="F604" i="1"/>
  <c r="F602" i="1"/>
  <c r="F599" i="1"/>
  <c r="F598" i="1" s="1"/>
  <c r="F596" i="1"/>
  <c r="F594" i="1"/>
  <c r="F592" i="1"/>
  <c r="F590" i="1"/>
  <c r="F585" i="1"/>
  <c r="F584" i="1" s="1"/>
  <c r="F583" i="1" s="1"/>
  <c r="F582" i="1" s="1"/>
  <c r="F580" i="1"/>
  <c r="F579" i="1" s="1"/>
  <c r="F577" i="1"/>
  <c r="F576" i="1" s="1"/>
  <c r="F559" i="1"/>
  <c r="F558" i="1" s="1"/>
  <c r="F557" i="1" s="1"/>
  <c r="F556" i="1" s="1"/>
  <c r="F552" i="1"/>
  <c r="F550" i="1"/>
  <c r="F548" i="1"/>
  <c r="F541" i="1"/>
  <c r="F539" i="1"/>
  <c r="F537" i="1"/>
  <c r="F532" i="1"/>
  <c r="F531" i="1" s="1"/>
  <c r="F530" i="1" s="1"/>
  <c r="F529" i="1" s="1"/>
  <c r="F522" i="1"/>
  <c r="F520" i="1"/>
  <c r="F518" i="1"/>
  <c r="F515" i="1"/>
  <c r="F513" i="1"/>
  <c r="F511" i="1"/>
  <c r="F503" i="1"/>
  <c r="F501" i="1"/>
  <c r="F493" i="1"/>
  <c r="F491" i="1"/>
  <c r="F489" i="1"/>
  <c r="F481" i="1"/>
  <c r="F474" i="1"/>
  <c r="F473" i="1" s="1"/>
  <c r="F471" i="1"/>
  <c r="F470" i="1" s="1"/>
  <c r="F467" i="1"/>
  <c r="F466" i="1" s="1"/>
  <c r="F461" i="1"/>
  <c r="F460" i="1" s="1"/>
  <c r="F458" i="1"/>
  <c r="F456" i="1"/>
  <c r="F453" i="1"/>
  <c r="F452" i="1" s="1"/>
  <c r="F450" i="1"/>
  <c r="F448" i="1"/>
  <c r="F446" i="1"/>
  <c r="F442" i="1"/>
  <c r="F440" i="1"/>
  <c r="F438" i="1"/>
  <c r="F431" i="1"/>
  <c r="F430" i="1" s="1"/>
  <c r="F413" i="1"/>
  <c r="F412" i="1" s="1"/>
  <c r="F397" i="1"/>
  <c r="F395" i="1"/>
  <c r="F388" i="1"/>
  <c r="F387" i="1" s="1"/>
  <c r="F386" i="1" s="1"/>
  <c r="F373" i="1"/>
  <c r="F372" i="1" s="1"/>
  <c r="F371" i="1" s="1"/>
  <c r="F370" i="1" s="1"/>
  <c r="F369" i="1" s="1"/>
  <c r="F346" i="1"/>
  <c r="F345" i="1" s="1"/>
  <c r="F344" i="1" s="1"/>
  <c r="F342" i="1"/>
  <c r="F341" i="1" s="1"/>
  <c r="F340" i="1" s="1"/>
  <c r="F338" i="1"/>
  <c r="F337" i="1" s="1"/>
  <c r="F335" i="1"/>
  <c r="F333" i="1"/>
  <c r="F331" i="1"/>
  <c r="F314" i="1"/>
  <c r="F313" i="1" s="1"/>
  <c r="F306" i="1"/>
  <c r="F305" i="1" s="1"/>
  <c r="F304" i="1" s="1"/>
  <c r="F302" i="1"/>
  <c r="F301" i="1" s="1"/>
  <c r="F299" i="1"/>
  <c r="F298" i="1" s="1"/>
  <c r="F295" i="1"/>
  <c r="F293" i="1"/>
  <c r="F270" i="1"/>
  <c r="F269" i="1" s="1"/>
  <c r="F266" i="1"/>
  <c r="F265" i="1" s="1"/>
  <c r="F264" i="1" s="1"/>
  <c r="F262" i="1"/>
  <c r="F261" i="1" s="1"/>
  <c r="F259" i="1"/>
  <c r="F258" i="1" s="1"/>
  <c r="F253" i="1"/>
  <c r="F252" i="1" s="1"/>
  <c r="F250" i="1"/>
  <c r="F249" i="1" s="1"/>
  <c r="F247" i="1"/>
  <c r="F245" i="1"/>
  <c r="F241" i="1"/>
  <c r="F240" i="1" s="1"/>
  <c r="F238" i="1"/>
  <c r="F237" i="1" s="1"/>
  <c r="F235" i="1"/>
  <c r="F234" i="1" s="1"/>
  <c r="F232" i="1"/>
  <c r="F231" i="1" s="1"/>
  <c r="F229" i="1"/>
  <c r="F228" i="1" s="1"/>
  <c r="F227" i="1" s="1"/>
  <c r="F225" i="1"/>
  <c r="F224" i="1" s="1"/>
  <c r="F219" i="1"/>
  <c r="F218" i="1" s="1"/>
  <c r="F216" i="1"/>
  <c r="F215" i="1" s="1"/>
  <c r="F190" i="1"/>
  <c r="F189" i="1" s="1"/>
  <c r="F188" i="1" s="1"/>
  <c r="F187" i="1" s="1"/>
  <c r="F183" i="1"/>
  <c r="F182" i="1" s="1"/>
  <c r="F167" i="1"/>
  <c r="F165" i="1"/>
  <c r="F163" i="1"/>
  <c r="F146" i="1"/>
  <c r="F144" i="1"/>
  <c r="F139" i="1"/>
  <c r="F138" i="1" s="1"/>
  <c r="F137" i="1" s="1"/>
  <c r="F135" i="1"/>
  <c r="F132" i="1"/>
  <c r="F122" i="1"/>
  <c r="F121" i="1" s="1"/>
  <c r="F120" i="1" s="1"/>
  <c r="F118" i="1"/>
  <c r="F117" i="1" s="1"/>
  <c r="F116" i="1" s="1"/>
  <c r="F114" i="1"/>
  <c r="F111" i="1"/>
  <c r="F104" i="1"/>
  <c r="F103" i="1" s="1"/>
  <c r="F102" i="1" s="1"/>
  <c r="F101" i="1" s="1"/>
  <c r="F99" i="1"/>
  <c r="F98" i="1" s="1"/>
  <c r="F96" i="1"/>
  <c r="F95" i="1" s="1"/>
  <c r="F93" i="1"/>
  <c r="F92" i="1" s="1"/>
  <c r="F85" i="1"/>
  <c r="F84" i="1" s="1"/>
  <c r="F83" i="1" s="1"/>
  <c r="F82" i="1" s="1"/>
  <c r="F80" i="1"/>
  <c r="F79" i="1" s="1"/>
  <c r="F78" i="1" s="1"/>
  <c r="F77" i="1" s="1"/>
  <c r="F74" i="1"/>
  <c r="F73" i="1" s="1"/>
  <c r="F72" i="1" s="1"/>
  <c r="F71" i="1" s="1"/>
  <c r="F70" i="1" s="1"/>
  <c r="F68" i="1"/>
  <c r="F67" i="1" s="1"/>
  <c r="F66" i="1" s="1"/>
  <c r="F65" i="1" s="1"/>
  <c r="F64" i="1" s="1"/>
  <c r="F62" i="1"/>
  <c r="F61" i="1" s="1"/>
  <c r="F60" i="1" s="1"/>
  <c r="F59" i="1" s="1"/>
  <c r="F58" i="1" s="1"/>
  <c r="F57" i="1" s="1"/>
  <c r="F55" i="1"/>
  <c r="F54" i="1" s="1"/>
  <c r="F52" i="1"/>
  <c r="F51" i="1" s="1"/>
  <c r="F48" i="1"/>
  <c r="F46" i="1"/>
  <c r="F44" i="1"/>
  <c r="F38" i="1"/>
  <c r="F37" i="1" s="1"/>
  <c r="F33" i="1"/>
  <c r="F32" i="1" s="1"/>
  <c r="F31" i="1" s="1"/>
  <c r="F30" i="1" s="1"/>
  <c r="F28" i="1"/>
  <c r="F27" i="1" s="1"/>
  <c r="F25" i="1"/>
  <c r="F23" i="1"/>
  <c r="F21" i="1"/>
  <c r="F16" i="1"/>
  <c r="F15" i="1" s="1"/>
  <c r="F14" i="1" s="1"/>
  <c r="F13" i="1" s="1"/>
  <c r="F12" i="1" s="1"/>
  <c r="F169" i="1" l="1"/>
  <c r="F2273" i="1"/>
  <c r="F1430" i="1"/>
  <c r="F1429" i="1" s="1"/>
  <c r="F1428" i="1" s="1"/>
  <c r="F1421" i="1" s="1"/>
  <c r="F1401" i="1"/>
  <c r="F1400" i="1" s="1"/>
  <c r="F1399" i="1" s="1"/>
  <c r="F1398" i="1" s="1"/>
  <c r="F1378" i="1"/>
  <c r="F1377" i="1" s="1"/>
  <c r="F1376" i="1" s="1"/>
  <c r="F1375" i="1" s="1"/>
  <c r="F1136" i="1"/>
  <c r="F1135" i="1" s="1"/>
  <c r="F1134" i="1" s="1"/>
  <c r="F1010" i="1"/>
  <c r="F402" i="1"/>
  <c r="F401" i="1" s="1"/>
  <c r="F400" i="1" s="1"/>
  <c r="F399" i="1" s="1"/>
  <c r="F309" i="1"/>
  <c r="F308" i="1" s="1"/>
  <c r="F214" i="1"/>
  <c r="F213" i="1" s="1"/>
  <c r="F2049" i="1"/>
  <c r="F2048" i="1" s="1"/>
  <c r="F2047" i="1" s="1"/>
  <c r="F2445" i="1"/>
  <c r="F2444" i="1" s="1"/>
  <c r="F2443" i="1" s="1"/>
  <c r="F2442" i="1" s="1"/>
  <c r="F2441" i="1" s="1"/>
  <c r="F2459" i="1"/>
  <c r="F2458" i="1" s="1"/>
  <c r="F2452" i="1" s="1"/>
  <c r="F2451" i="1" s="1"/>
  <c r="F2474" i="1"/>
  <c r="F2473" i="1" s="1"/>
  <c r="F2472" i="1" s="1"/>
  <c r="F2387" i="1"/>
  <c r="F2386" i="1" s="1"/>
  <c r="F2385" i="1" s="1"/>
  <c r="F601" i="1"/>
  <c r="F754" i="1"/>
  <c r="F753" i="1" s="1"/>
  <c r="F752" i="1" s="1"/>
  <c r="F1201" i="1"/>
  <c r="F1197" i="1" s="1"/>
  <c r="F1494" i="1"/>
  <c r="F1493" i="1" s="1"/>
  <c r="F1531" i="1"/>
  <c r="F803" i="1"/>
  <c r="F2203" i="1"/>
  <c r="F2202" i="1" s="1"/>
  <c r="F2201" i="1" s="1"/>
  <c r="F2200" i="1" s="1"/>
  <c r="F2406" i="1"/>
  <c r="F2405" i="1" s="1"/>
  <c r="F2404" i="1" s="1"/>
  <c r="F2403" i="1" s="1"/>
  <c r="F2396" i="1" s="1"/>
  <c r="F2502" i="1"/>
  <c r="F2501" i="1" s="1"/>
  <c r="F2500" i="1" s="1"/>
  <c r="F2499" i="1" s="1"/>
  <c r="F376" i="1"/>
  <c r="F375" i="1" s="1"/>
  <c r="F362" i="1" s="1"/>
  <c r="F131" i="1"/>
  <c r="F130" i="1" s="1"/>
  <c r="F129" i="1" s="1"/>
  <c r="F2480" i="1"/>
  <c r="F2479" i="1" s="1"/>
  <c r="F2175" i="1"/>
  <c r="F2174" i="1" s="1"/>
  <c r="F2209" i="1"/>
  <c r="F2208" i="1" s="1"/>
  <c r="F1764" i="1"/>
  <c r="F1763" i="1" s="1"/>
  <c r="F1757" i="1" s="1"/>
  <c r="F1452" i="1"/>
  <c r="F1451" i="1" s="1"/>
  <c r="F1450" i="1" s="1"/>
  <c r="F1568" i="1"/>
  <c r="F1564" i="1" s="1"/>
  <c r="F953" i="1"/>
  <c r="F952" i="1" s="1"/>
  <c r="F951" i="1" s="1"/>
  <c r="F920" i="1"/>
  <c r="F1605" i="1"/>
  <c r="F1635" i="1"/>
  <c r="F1911" i="1"/>
  <c r="F1924" i="1"/>
  <c r="F1916" i="1" s="1"/>
  <c r="F2058" i="1"/>
  <c r="F2057" i="1" s="1"/>
  <c r="F2056" i="1" s="1"/>
  <c r="F2055" i="1" s="1"/>
  <c r="F110" i="1"/>
  <c r="F290" i="1"/>
  <c r="F268" i="1" s="1"/>
  <c r="F740" i="1"/>
  <c r="F739" i="1" s="1"/>
  <c r="F882" i="1"/>
  <c r="F881" i="1" s="1"/>
  <c r="F972" i="1"/>
  <c r="F1024" i="1"/>
  <c r="F1023" i="1" s="1"/>
  <c r="F1091" i="1"/>
  <c r="F1090" i="1" s="1"/>
  <c r="F1112" i="1"/>
  <c r="F1307" i="1"/>
  <c r="F1312" i="1"/>
  <c r="F1335" i="1"/>
  <c r="F1842" i="1"/>
  <c r="F832" i="1"/>
  <c r="F784" i="1"/>
  <c r="F783" i="1" s="1"/>
  <c r="F478" i="1"/>
  <c r="F477" i="1" s="1"/>
  <c r="F476" i="1" s="1"/>
  <c r="F162" i="1"/>
  <c r="F161" i="1" s="1"/>
  <c r="F160" i="1" s="1"/>
  <c r="F88" i="1"/>
  <c r="F87" i="1" s="1"/>
  <c r="F76" i="1" s="1"/>
  <c r="F1512" i="1"/>
  <c r="F1511" i="1" s="1"/>
  <c r="F1510" i="1" s="1"/>
  <c r="F1733" i="1"/>
  <c r="F1854" i="1"/>
  <c r="F2192" i="1"/>
  <c r="F2191" i="1" s="1"/>
  <c r="F2190" i="1" s="1"/>
  <c r="F2189" i="1" s="1"/>
  <c r="F2421" i="1"/>
  <c r="F2420" i="1" s="1"/>
  <c r="F2419" i="1" s="1"/>
  <c r="F2418" i="1" s="1"/>
  <c r="F2417" i="1" s="1"/>
  <c r="F297" i="1"/>
  <c r="F437" i="1"/>
  <c r="F517" i="1"/>
  <c r="F536" i="1"/>
  <c r="F535" i="1" s="1"/>
  <c r="F534" i="1" s="1"/>
  <c r="F528" i="1" s="1"/>
  <c r="F527" i="1" s="1"/>
  <c r="F655" i="1"/>
  <c r="F654" i="1" s="1"/>
  <c r="F653" i="1" s="1"/>
  <c r="F652" i="1" s="1"/>
  <c r="F651" i="1" s="1"/>
  <c r="F798" i="1"/>
  <c r="F991" i="1"/>
  <c r="F1186" i="1"/>
  <c r="F1486" i="1"/>
  <c r="F1640" i="1"/>
  <c r="F1686" i="1"/>
  <c r="F1685" i="1" s="1"/>
  <c r="F1712" i="1"/>
  <c r="F1711" i="1" s="1"/>
  <c r="F1710" i="1" s="1"/>
  <c r="F1709" i="1" s="1"/>
  <c r="F1901" i="1"/>
  <c r="F1900" i="1" s="1"/>
  <c r="F1895" i="1" s="1"/>
  <c r="F1894" i="1" s="1"/>
  <c r="F1994" i="1"/>
  <c r="F1993" i="1" s="1"/>
  <c r="F2183" i="1"/>
  <c r="F2182" i="1" s="1"/>
  <c r="F2181" i="1" s="1"/>
  <c r="F2180" i="1" s="1"/>
  <c r="F2260" i="1"/>
  <c r="F43" i="1"/>
  <c r="F244" i="1"/>
  <c r="F243" i="1" s="1"/>
  <c r="F394" i="1"/>
  <c r="F390" i="1" s="1"/>
  <c r="F385" i="1" s="1"/>
  <c r="F455" i="1"/>
  <c r="F909" i="1"/>
  <c r="F902" i="1" s="1"/>
  <c r="F1071" i="1"/>
  <c r="F1070" i="1" s="1"/>
  <c r="F1598" i="1"/>
  <c r="F1797" i="1"/>
  <c r="F1973" i="1"/>
  <c r="F2021" i="1"/>
  <c r="F2091" i="1"/>
  <c r="F2090" i="1" s="1"/>
  <c r="F2089" i="1" s="1"/>
  <c r="F2088" i="1" s="1"/>
  <c r="F2082" i="1" s="1"/>
  <c r="F2250" i="1"/>
  <c r="F2249" i="1" s="1"/>
  <c r="F2314" i="1"/>
  <c r="F2313" i="1" s="1"/>
  <c r="F2312" i="1" s="1"/>
  <c r="F2311" i="1" s="1"/>
  <c r="F2310" i="1" s="1"/>
  <c r="F2309" i="1" s="1"/>
  <c r="F681" i="1"/>
  <c r="F20" i="1"/>
  <c r="F19" i="1" s="1"/>
  <c r="F18" i="1" s="1"/>
  <c r="F50" i="1"/>
  <c r="F621" i="1"/>
  <c r="F620" i="1" s="1"/>
  <c r="F646" i="1"/>
  <c r="F645" i="1" s="1"/>
  <c r="F644" i="1" s="1"/>
  <c r="F1161" i="1"/>
  <c r="F1156" i="1" s="1"/>
  <c r="F1155" i="1" s="1"/>
  <c r="F469" i="1"/>
  <c r="F702" i="1"/>
  <c r="F1479" i="1"/>
  <c r="F1882" i="1"/>
  <c r="F2123" i="1"/>
  <c r="F2122" i="1" s="1"/>
  <c r="F143" i="1"/>
  <c r="F500" i="1"/>
  <c r="F499" i="1" s="1"/>
  <c r="F498" i="1" s="1"/>
  <c r="F497" i="1" s="1"/>
  <c r="F496" i="1" s="1"/>
  <c r="F495" i="1" s="1"/>
  <c r="F547" i="1"/>
  <c r="F546" i="1" s="1"/>
  <c r="F545" i="1" s="1"/>
  <c r="F544" i="1" s="1"/>
  <c r="F543" i="1" s="1"/>
  <c r="F575" i="1"/>
  <c r="F574" i="1" s="1"/>
  <c r="F589" i="1"/>
  <c r="F1207" i="1"/>
  <c r="F1206" i="1" s="1"/>
  <c r="F1784" i="1"/>
  <c r="F2491" i="1"/>
  <c r="F2490" i="1" s="1"/>
  <c r="F2489" i="1" s="1"/>
  <c r="F2488" i="1" s="1"/>
  <c r="F2487" i="1" s="1"/>
  <c r="F257" i="1"/>
  <c r="F330" i="1"/>
  <c r="F329" i="1" s="1"/>
  <c r="F328" i="1" s="1"/>
  <c r="F445" i="1"/>
  <c r="F488" i="1"/>
  <c r="F487" i="1" s="1"/>
  <c r="F486" i="1" s="1"/>
  <c r="F485" i="1" s="1"/>
  <c r="F484" i="1" s="1"/>
  <c r="F483" i="1" s="1"/>
  <c r="F510" i="1"/>
  <c r="F668" i="1"/>
  <c r="F667" i="1" s="1"/>
  <c r="F666" i="1" s="1"/>
  <c r="F775" i="1"/>
  <c r="F774" i="1" s="1"/>
  <c r="F816" i="1"/>
  <c r="F815" i="1" s="1"/>
  <c r="F814" i="1" s="1"/>
  <c r="F813" i="1" s="1"/>
  <c r="F1234" i="1"/>
  <c r="F1233" i="1" s="1"/>
  <c r="F1232" i="1" s="1"/>
  <c r="F1470" i="1"/>
  <c r="F1469" i="1" s="1"/>
  <c r="F1468" i="1" s="1"/>
  <c r="F1467" i="1" s="1"/>
  <c r="F1616" i="1"/>
  <c r="F1615" i="1" s="1"/>
  <c r="F1614" i="1" s="1"/>
  <c r="F1613" i="1" s="1"/>
  <c r="F1612" i="1" s="1"/>
  <c r="F1861" i="1"/>
  <c r="F1982" i="1"/>
  <c r="F1981" i="1" s="1"/>
  <c r="F2008" i="1"/>
  <c r="F2007" i="1" s="1"/>
  <c r="F2006" i="1" s="1"/>
  <c r="F2000" i="1" s="1"/>
  <c r="F2032" i="1"/>
  <c r="F2240" i="1"/>
  <c r="F2239" i="1" s="1"/>
  <c r="F2295" i="1"/>
  <c r="F2294" i="1" s="1"/>
  <c r="F2329" i="1"/>
  <c r="F2328" i="1" s="1"/>
  <c r="F2327" i="1" s="1"/>
  <c r="F2326" i="1" s="1"/>
  <c r="F2325" i="1" s="1"/>
  <c r="F2345" i="1"/>
  <c r="F2344" i="1" s="1"/>
  <c r="F2343" i="1" s="1"/>
  <c r="F2374" i="1"/>
  <c r="F2512" i="1"/>
  <c r="F2511" i="1" s="1"/>
  <c r="F2510" i="1" s="1"/>
  <c r="F2509" i="1" s="1"/>
  <c r="F695" i="1"/>
  <c r="F842" i="1"/>
  <c r="F939" i="1"/>
  <c r="F938" i="1" s="1"/>
  <c r="F937" i="1" s="1"/>
  <c r="F936" i="1" s="1"/>
  <c r="F963" i="1"/>
  <c r="F962" i="1" s="1"/>
  <c r="F1062" i="1"/>
  <c r="F1061" i="1" s="1"/>
  <c r="F1060" i="1" s="1"/>
  <c r="F1046" i="1" s="1"/>
  <c r="F1192" i="1"/>
  <c r="F1191" i="1" s="1"/>
  <c r="F1325" i="1"/>
  <c r="F1324" i="1" s="1"/>
  <c r="F1628" i="1"/>
  <c r="F1676" i="1"/>
  <c r="F1675" i="1" s="1"/>
  <c r="F1674" i="1" s="1"/>
  <c r="F1673" i="1" s="1"/>
  <c r="F1792" i="1"/>
  <c r="F1834" i="1"/>
  <c r="F1833" i="1" s="1"/>
  <c r="F1963" i="1"/>
  <c r="F2232" i="1"/>
  <c r="F2467" i="1"/>
  <c r="F2466" i="1" s="1"/>
  <c r="F2465" i="1" s="1"/>
  <c r="F1317" i="1"/>
  <c r="F1524" i="1"/>
  <c r="F722" i="1"/>
  <c r="F717" i="1" s="1"/>
  <c r="F716" i="1" s="1"/>
  <c r="F764" i="1"/>
  <c r="F763" i="1" s="1"/>
  <c r="F837" i="1"/>
  <c r="F1547" i="1"/>
  <c r="F1537" i="1" s="1"/>
  <c r="F2066" i="1"/>
  <c r="F2160" i="1"/>
  <c r="F2156" i="1" s="1"/>
  <c r="H250" i="1"/>
  <c r="H249" i="1" s="1"/>
  <c r="G250" i="1"/>
  <c r="G249" i="1" s="1"/>
  <c r="H247" i="1"/>
  <c r="G247" i="1"/>
  <c r="H245" i="1"/>
  <c r="G245" i="1"/>
  <c r="F1853" i="1" l="1"/>
  <c r="F1777" i="1"/>
  <c r="F2259" i="1"/>
  <c r="F2258" i="1" s="1"/>
  <c r="F2257" i="1" s="1"/>
  <c r="F2364" i="1"/>
  <c r="F2359" i="1" s="1"/>
  <c r="F2358" i="1" s="1"/>
  <c r="F2342" i="1" s="1"/>
  <c r="F2334" i="1" s="1"/>
  <c r="F1252" i="1"/>
  <c r="F1251" i="1" s="1"/>
  <c r="F2065" i="1"/>
  <c r="F2064" i="1" s="1"/>
  <c r="F2063" i="1" s="1"/>
  <c r="F971" i="1"/>
  <c r="F961" i="1" s="1"/>
  <c r="F960" i="1" s="1"/>
  <c r="F1732" i="1"/>
  <c r="F1731" i="1" s="1"/>
  <c r="F1730" i="1" s="1"/>
  <c r="F1069" i="1"/>
  <c r="F1068" i="1" s="1"/>
  <c r="F831" i="1"/>
  <c r="F823" i="1" s="1"/>
  <c r="F822" i="1" s="1"/>
  <c r="F2199" i="1"/>
  <c r="F2188" i="1" s="1"/>
  <c r="F615" i="1"/>
  <c r="F614" i="1" s="1"/>
  <c r="F643" i="1"/>
  <c r="F642" i="1" s="1"/>
  <c r="F797" i="1"/>
  <c r="F796" i="1" s="1"/>
  <c r="F1597" i="1"/>
  <c r="F1596" i="1" s="1"/>
  <c r="F1595" i="1" s="1"/>
  <c r="F1594" i="1" s="1"/>
  <c r="F1910" i="1"/>
  <c r="F1909" i="1" s="1"/>
  <c r="F1962" i="1"/>
  <c r="F1954" i="1" s="1"/>
  <c r="F1939" i="1" s="1"/>
  <c r="F2020" i="1"/>
  <c r="F2019" i="1" s="1"/>
  <c r="F2018" i="1" s="1"/>
  <c r="F1627" i="1"/>
  <c r="F509" i="1"/>
  <c r="F508" i="1" s="1"/>
  <c r="F507" i="1" s="1"/>
  <c r="F506" i="1" s="1"/>
  <c r="F505" i="1" s="1"/>
  <c r="F1852" i="1"/>
  <c r="F1523" i="1"/>
  <c r="F1522" i="1" s="1"/>
  <c r="F2464" i="1"/>
  <c r="F2450" i="1" s="1"/>
  <c r="F444" i="1"/>
  <c r="F436" i="1" s="1"/>
  <c r="F435" i="1" s="1"/>
  <c r="F434" i="1" s="1"/>
  <c r="F433" i="1" s="1"/>
  <c r="F694" i="1"/>
  <c r="F693" i="1" s="1"/>
  <c r="F692" i="1" s="1"/>
  <c r="F588" i="1"/>
  <c r="F587" i="1" s="1"/>
  <c r="F555" i="1" s="1"/>
  <c r="F728" i="1"/>
  <c r="F715" i="1" s="1"/>
  <c r="F2498" i="1"/>
  <c r="F1776" i="1"/>
  <c r="F1478" i="1"/>
  <c r="F762" i="1"/>
  <c r="F761" i="1" s="1"/>
  <c r="F760" i="1" s="1"/>
  <c r="F1684" i="1"/>
  <c r="F1683" i="1" s="1"/>
  <c r="F1672" i="1" s="1"/>
  <c r="F665" i="1"/>
  <c r="F664" i="1" s="1"/>
  <c r="F109" i="1"/>
  <c r="F108" i="1" s="1"/>
  <c r="F1980" i="1"/>
  <c r="F1979" i="1" s="1"/>
  <c r="F1536" i="1"/>
  <c r="F901" i="1"/>
  <c r="F900" i="1" s="1"/>
  <c r="F1089" i="1"/>
  <c r="F1088" i="1" s="1"/>
  <c r="F212" i="1"/>
  <c r="F142" i="1"/>
  <c r="F141" i="1" s="1"/>
  <c r="F159" i="1"/>
  <c r="F152" i="1" s="1"/>
  <c r="F256" i="1"/>
  <c r="F36" i="1"/>
  <c r="F35" i="1" s="1"/>
  <c r="F11" i="1" s="1"/>
  <c r="F10" i="1" s="1"/>
  <c r="F2121" i="1"/>
  <c r="H244" i="1"/>
  <c r="F384" i="1"/>
  <c r="F383" i="1" s="1"/>
  <c r="F2231" i="1"/>
  <c r="F2230" i="1" s="1"/>
  <c r="F2229" i="1" s="1"/>
  <c r="F1185" i="1"/>
  <c r="F1184" i="1" s="1"/>
  <c r="G244" i="1"/>
  <c r="F1626" i="1" l="1"/>
  <c r="F1625" i="1" s="1"/>
  <c r="F1624" i="1" s="1"/>
  <c r="F795" i="1"/>
  <c r="F794" i="1" s="1"/>
  <c r="F554" i="1"/>
  <c r="F107" i="1"/>
  <c r="F1775" i="1"/>
  <c r="F1723" i="1" s="1"/>
  <c r="F1664" i="1" s="1"/>
  <c r="F2228" i="1"/>
  <c r="F1978" i="1"/>
  <c r="F1938" i="1" s="1"/>
  <c r="F691" i="1"/>
  <c r="F1477" i="1"/>
  <c r="F1438" i="1" s="1"/>
  <c r="F1437" i="1" s="1"/>
  <c r="F821" i="1"/>
  <c r="F2103" i="1"/>
  <c r="F2102" i="1" s="1"/>
  <c r="F2054" i="1" s="1"/>
  <c r="F1250" i="1"/>
  <c r="F1249" i="1" s="1"/>
  <c r="F1231" i="1" s="1"/>
  <c r="F1067" i="1"/>
  <c r="F1045" i="1" s="1"/>
  <c r="F255" i="1"/>
  <c r="F211" i="1" s="1"/>
  <c r="F782" i="1" l="1"/>
  <c r="F106" i="1"/>
  <c r="G376" i="1"/>
  <c r="G375" i="1" s="1"/>
  <c r="H376" i="1"/>
  <c r="H375" i="1" s="1"/>
  <c r="H2100" i="1"/>
  <c r="H2099" i="1" s="1"/>
  <c r="H2098" i="1" s="1"/>
  <c r="H2097" i="1" s="1"/>
  <c r="H2096" i="1" s="1"/>
  <c r="G2100" i="1"/>
  <c r="G2099" i="1" s="1"/>
  <c r="G2098" i="1" s="1"/>
  <c r="G2097" i="1" s="1"/>
  <c r="G2096" i="1" s="1"/>
  <c r="H2092" i="1"/>
  <c r="G2092" i="1"/>
  <c r="H1562" i="1"/>
  <c r="H1561" i="1" s="1"/>
  <c r="G1562" i="1"/>
  <c r="G1561" i="1" s="1"/>
  <c r="H1178" i="1"/>
  <c r="G1178" i="1"/>
  <c r="H1125" i="1"/>
  <c r="G1125" i="1"/>
  <c r="H1114" i="1"/>
  <c r="H1113" i="1" s="1"/>
  <c r="G1114" i="1"/>
  <c r="G1113" i="1" s="1"/>
  <c r="H618" i="1"/>
  <c r="H617" i="1" s="1"/>
  <c r="H616" i="1" s="1"/>
  <c r="H232" i="1"/>
  <c r="H231" i="1" s="1"/>
  <c r="G232" i="1"/>
  <c r="G231" i="1" s="1"/>
  <c r="H2517" i="1"/>
  <c r="H2515" i="1"/>
  <c r="H2513" i="1"/>
  <c r="H2504" i="1"/>
  <c r="H2503" i="1" s="1"/>
  <c r="G2517" i="1"/>
  <c r="G2515" i="1"/>
  <c r="G2513" i="1"/>
  <c r="G2504" i="1"/>
  <c r="G2503" i="1" s="1"/>
  <c r="H2496" i="1"/>
  <c r="H2494" i="1"/>
  <c r="H2492" i="1"/>
  <c r="G2496" i="1"/>
  <c r="G2494" i="1"/>
  <c r="G2492" i="1"/>
  <c r="H2485" i="1"/>
  <c r="H2484" i="1" s="1"/>
  <c r="H2482" i="1"/>
  <c r="H2481" i="1" s="1"/>
  <c r="H2475" i="1"/>
  <c r="G2485" i="1"/>
  <c r="G2484" i="1" s="1"/>
  <c r="G2482" i="1"/>
  <c r="G2481" i="1" s="1"/>
  <c r="H2477" i="1"/>
  <c r="G2477" i="1"/>
  <c r="G2475" i="1"/>
  <c r="H2470" i="1"/>
  <c r="H2468" i="1"/>
  <c r="G2470" i="1"/>
  <c r="G2468" i="1"/>
  <c r="H2462" i="1"/>
  <c r="H2460" i="1"/>
  <c r="G2462" i="1"/>
  <c r="G2460" i="1"/>
  <c r="H2456" i="1"/>
  <c r="H2455" i="1" s="1"/>
  <c r="H2454" i="1" s="1"/>
  <c r="H2453" i="1" s="1"/>
  <c r="G2456" i="1"/>
  <c r="G2455" i="1" s="1"/>
  <c r="G2454" i="1" s="1"/>
  <c r="G2453" i="1" s="1"/>
  <c r="H2448" i="1"/>
  <c r="H2446" i="1"/>
  <c r="G2448" i="1"/>
  <c r="G2446" i="1"/>
  <c r="H2432" i="1"/>
  <c r="H2431" i="1" s="1"/>
  <c r="H2430" i="1" s="1"/>
  <c r="H2429" i="1" s="1"/>
  <c r="H2428" i="1" s="1"/>
  <c r="G2432" i="1"/>
  <c r="G2431" i="1" s="1"/>
  <c r="G2430" i="1" s="1"/>
  <c r="G2429" i="1" s="1"/>
  <c r="G2428" i="1" s="1"/>
  <c r="H2426" i="1"/>
  <c r="H2424" i="1"/>
  <c r="H2422" i="1"/>
  <c r="G2426" i="1"/>
  <c r="G2424" i="1"/>
  <c r="G2422" i="1"/>
  <c r="H2415" i="1"/>
  <c r="H2414" i="1" s="1"/>
  <c r="H2413" i="1" s="1"/>
  <c r="H2412" i="1" s="1"/>
  <c r="H2411" i="1" s="1"/>
  <c r="G2415" i="1"/>
  <c r="G2414" i="1" s="1"/>
  <c r="G2413" i="1" s="1"/>
  <c r="G2412" i="1" s="1"/>
  <c r="G2411" i="1" s="1"/>
  <c r="H2409" i="1"/>
  <c r="H2407" i="1"/>
  <c r="G2409" i="1"/>
  <c r="G2407" i="1"/>
  <c r="H2401" i="1"/>
  <c r="H2400" i="1" s="1"/>
  <c r="H2399" i="1" s="1"/>
  <c r="H2398" i="1" s="1"/>
  <c r="H2397" i="1" s="1"/>
  <c r="G2401" i="1"/>
  <c r="G2400" i="1" s="1"/>
  <c r="G2399" i="1" s="1"/>
  <c r="G2398" i="1" s="1"/>
  <c r="G2397" i="1" s="1"/>
  <c r="H2394" i="1"/>
  <c r="H2393" i="1" s="1"/>
  <c r="H2392" i="1" s="1"/>
  <c r="G2394" i="1"/>
  <c r="G2393" i="1" s="1"/>
  <c r="G2392" i="1" s="1"/>
  <c r="H2390" i="1"/>
  <c r="H2389" i="1" s="1"/>
  <c r="H2388" i="1" s="1"/>
  <c r="G2390" i="1"/>
  <c r="G2389" i="1" s="1"/>
  <c r="G2388" i="1" s="1"/>
  <c r="H2383" i="1"/>
  <c r="H2382" i="1" s="1"/>
  <c r="G2383" i="1"/>
  <c r="G2382" i="1" s="1"/>
  <c r="H2380" i="1"/>
  <c r="H2379" i="1" s="1"/>
  <c r="G2380" i="1"/>
  <c r="G2379" i="1" s="1"/>
  <c r="H2377" i="1"/>
  <c r="H2375" i="1"/>
  <c r="G2377" i="1"/>
  <c r="G2375" i="1"/>
  <c r="H2372" i="1"/>
  <c r="H2371" i="1" s="1"/>
  <c r="H2369" i="1"/>
  <c r="H2368" i="1" s="1"/>
  <c r="G2372" i="1"/>
  <c r="G2371" i="1" s="1"/>
  <c r="G2369" i="1"/>
  <c r="G2368" i="1" s="1"/>
  <c r="H2356" i="1"/>
  <c r="H2355" i="1" s="1"/>
  <c r="H2354" i="1" s="1"/>
  <c r="H2353" i="1" s="1"/>
  <c r="H2352" i="1" s="1"/>
  <c r="G2356" i="1"/>
  <c r="G2355" i="1" s="1"/>
  <c r="G2354" i="1" s="1"/>
  <c r="G2353" i="1" s="1"/>
  <c r="G2352" i="1" s="1"/>
  <c r="H2350" i="1"/>
  <c r="H2348" i="1"/>
  <c r="H2346" i="1"/>
  <c r="G2350" i="1"/>
  <c r="G2348" i="1"/>
  <c r="G2346" i="1"/>
  <c r="H2340" i="1"/>
  <c r="H2339" i="1" s="1"/>
  <c r="H2338" i="1" s="1"/>
  <c r="H2337" i="1" s="1"/>
  <c r="H2336" i="1" s="1"/>
  <c r="H2335" i="1" s="1"/>
  <c r="G2340" i="1"/>
  <c r="G2339" i="1" s="1"/>
  <c r="G2338" i="1" s="1"/>
  <c r="G2337" i="1" s="1"/>
  <c r="G2336" i="1" s="1"/>
  <c r="G2335" i="1" s="1"/>
  <c r="H2332" i="1"/>
  <c r="H2330" i="1"/>
  <c r="G2332" i="1"/>
  <c r="G2330" i="1"/>
  <c r="H2323" i="1"/>
  <c r="H2322" i="1" s="1"/>
  <c r="H2319" i="1"/>
  <c r="H2317" i="1"/>
  <c r="H2315" i="1"/>
  <c r="G2323" i="1"/>
  <c r="G2322" i="1" s="1"/>
  <c r="G2319" i="1"/>
  <c r="G2317" i="1"/>
  <c r="G2315" i="1"/>
  <c r="H2298" i="1"/>
  <c r="H2296" i="1"/>
  <c r="G2298" i="1"/>
  <c r="G2296" i="1"/>
  <c r="H2292" i="1"/>
  <c r="H2291" i="1" s="1"/>
  <c r="H2285" i="1" s="1"/>
  <c r="H2283" i="1"/>
  <c r="H2282" i="1" s="1"/>
  <c r="G2292" i="1"/>
  <c r="G2291" i="1" s="1"/>
  <c r="G2285" i="1" s="1"/>
  <c r="G2283" i="1"/>
  <c r="G2282" i="1" s="1"/>
  <c r="H2263" i="1"/>
  <c r="H2261" i="1"/>
  <c r="G2263" i="1"/>
  <c r="G2261" i="1"/>
  <c r="H2255" i="1"/>
  <c r="H2253" i="1"/>
  <c r="G2253" i="1"/>
  <c r="H2251" i="1"/>
  <c r="G2255" i="1"/>
  <c r="G2251" i="1"/>
  <c r="H2247" i="1"/>
  <c r="H2246" i="1" s="1"/>
  <c r="H2245" i="1" s="1"/>
  <c r="G2247" i="1"/>
  <c r="G2246" i="1" s="1"/>
  <c r="G2245" i="1" s="1"/>
  <c r="H2243" i="1"/>
  <c r="H2241" i="1"/>
  <c r="G2243" i="1"/>
  <c r="G2241" i="1"/>
  <c r="H2237" i="1"/>
  <c r="H2235" i="1"/>
  <c r="H2233" i="1"/>
  <c r="G2237" i="1"/>
  <c r="G2235" i="1"/>
  <c r="G2233" i="1"/>
  <c r="H2226" i="1"/>
  <c r="H2222" i="1"/>
  <c r="H2212" i="1"/>
  <c r="H2211" i="1" s="1"/>
  <c r="H2210" i="1" s="1"/>
  <c r="G2226" i="1"/>
  <c r="G2222" i="1"/>
  <c r="G2212" i="1"/>
  <c r="G2211" i="1" s="1"/>
  <c r="G2210" i="1" s="1"/>
  <c r="H2206" i="1"/>
  <c r="H2204" i="1"/>
  <c r="G2206" i="1"/>
  <c r="G2204" i="1"/>
  <c r="H2197" i="1"/>
  <c r="H2195" i="1"/>
  <c r="H2193" i="1"/>
  <c r="G2197" i="1"/>
  <c r="G2195" i="1"/>
  <c r="G2193" i="1"/>
  <c r="H2186" i="1"/>
  <c r="H2184" i="1"/>
  <c r="G2186" i="1"/>
  <c r="G2184" i="1"/>
  <c r="H2178" i="1"/>
  <c r="G2178" i="1"/>
  <c r="H2166" i="1"/>
  <c r="H2164" i="1"/>
  <c r="G2166" i="1"/>
  <c r="G2164" i="1"/>
  <c r="H2161" i="1"/>
  <c r="G2161" i="1"/>
  <c r="H2158" i="1"/>
  <c r="H2157" i="1" s="1"/>
  <c r="G2158" i="1"/>
  <c r="G2157" i="1" s="1"/>
  <c r="H2140" i="1"/>
  <c r="H2139" i="1" s="1"/>
  <c r="G2140" i="1"/>
  <c r="G2139" i="1" s="1"/>
  <c r="H2137" i="1"/>
  <c r="H2136" i="1" s="1"/>
  <c r="G2137" i="1"/>
  <c r="G2136" i="1" s="1"/>
  <c r="H2134" i="1"/>
  <c r="H2133" i="1" s="1"/>
  <c r="G2134" i="1"/>
  <c r="G2133" i="1" s="1"/>
  <c r="H2131" i="1"/>
  <c r="H2130" i="1" s="1"/>
  <c r="G2131" i="1"/>
  <c r="G2130" i="1" s="1"/>
  <c r="H2128" i="1"/>
  <c r="H2126" i="1"/>
  <c r="H2124" i="1"/>
  <c r="G2128" i="1"/>
  <c r="G2126" i="1"/>
  <c r="G2124" i="1"/>
  <c r="H2094" i="1"/>
  <c r="G2094" i="1"/>
  <c r="H2086" i="1"/>
  <c r="H2085" i="1" s="1"/>
  <c r="H2084" i="1" s="1"/>
  <c r="H2083" i="1" s="1"/>
  <c r="G2086" i="1"/>
  <c r="G2085" i="1" s="1"/>
  <c r="G2084" i="1" s="1"/>
  <c r="G2083" i="1" s="1"/>
  <c r="H2077" i="1"/>
  <c r="H2076" i="1" s="1"/>
  <c r="G2077" i="1"/>
  <c r="G2076" i="1" s="1"/>
  <c r="H2074" i="1"/>
  <c r="H2071" i="1"/>
  <c r="H2069" i="1"/>
  <c r="H2067" i="1"/>
  <c r="G2074" i="1"/>
  <c r="G2071" i="1"/>
  <c r="G2069" i="1"/>
  <c r="G2067" i="1"/>
  <c r="H2061" i="1"/>
  <c r="H2059" i="1"/>
  <c r="G2061" i="1"/>
  <c r="G2059" i="1"/>
  <c r="H2052" i="1"/>
  <c r="H2050" i="1"/>
  <c r="G2052" i="1"/>
  <c r="G2050" i="1"/>
  <c r="H2039" i="1"/>
  <c r="H2038" i="1" s="1"/>
  <c r="H2037" i="1" s="1"/>
  <c r="G2039" i="1"/>
  <c r="G2038" i="1" s="1"/>
  <c r="G2037" i="1" s="1"/>
  <c r="H2035" i="1"/>
  <c r="H2033" i="1"/>
  <c r="G2035" i="1"/>
  <c r="G2033" i="1"/>
  <c r="H2029" i="1"/>
  <c r="H2024" i="1"/>
  <c r="H2022" i="1"/>
  <c r="G2029" i="1"/>
  <c r="G2024" i="1"/>
  <c r="G2022" i="1"/>
  <c r="H2016" i="1"/>
  <c r="H2015" i="1" s="1"/>
  <c r="H2014" i="1" s="1"/>
  <c r="G2016" i="1"/>
  <c r="G2015" i="1" s="1"/>
  <c r="G2014" i="1" s="1"/>
  <c r="H2011" i="1"/>
  <c r="H2009" i="1"/>
  <c r="G2011" i="1"/>
  <c r="G2009" i="1"/>
  <c r="H1997" i="1"/>
  <c r="H1995" i="1"/>
  <c r="G1997" i="1"/>
  <c r="G1995" i="1"/>
  <c r="H1990" i="1"/>
  <c r="H1989" i="1" s="1"/>
  <c r="G1990" i="1"/>
  <c r="G1989" i="1" s="1"/>
  <c r="H1987" i="1"/>
  <c r="H1985" i="1"/>
  <c r="H1983" i="1"/>
  <c r="G1987" i="1"/>
  <c r="G1985" i="1"/>
  <c r="G1983" i="1"/>
  <c r="H1976" i="1"/>
  <c r="H1974" i="1"/>
  <c r="G1976" i="1"/>
  <c r="G1974" i="1"/>
  <c r="H1970" i="1"/>
  <c r="H1966" i="1"/>
  <c r="H1964" i="1"/>
  <c r="G1970" i="1"/>
  <c r="G1966" i="1"/>
  <c r="G1964" i="1"/>
  <c r="H1951" i="1"/>
  <c r="H1950" i="1" s="1"/>
  <c r="H1949" i="1" s="1"/>
  <c r="H1948" i="1" s="1"/>
  <c r="H1940" i="1" s="1"/>
  <c r="G1951" i="1"/>
  <c r="G1950" i="1" s="1"/>
  <c r="G1949" i="1" s="1"/>
  <c r="G1948" i="1" s="1"/>
  <c r="G1940" i="1" s="1"/>
  <c r="H1936" i="1"/>
  <c r="H1935" i="1" s="1"/>
  <c r="H1934" i="1" s="1"/>
  <c r="H1933" i="1" s="1"/>
  <c r="G1936" i="1"/>
  <c r="G1935" i="1" s="1"/>
  <c r="G1934" i="1" s="1"/>
  <c r="G1933" i="1" s="1"/>
  <c r="H1931" i="1"/>
  <c r="H1930" i="1" s="1"/>
  <c r="H1929" i="1" s="1"/>
  <c r="G1931" i="1"/>
  <c r="G1930" i="1" s="1"/>
  <c r="G1929" i="1" s="1"/>
  <c r="H1927" i="1"/>
  <c r="H1925" i="1"/>
  <c r="G1927" i="1"/>
  <c r="G1925" i="1"/>
  <c r="H1922" i="1"/>
  <c r="H1921" i="1" s="1"/>
  <c r="H1918" i="1"/>
  <c r="H1917" i="1" s="1"/>
  <c r="G1922" i="1"/>
  <c r="G1921" i="1" s="1"/>
  <c r="G1918" i="1"/>
  <c r="G1917" i="1" s="1"/>
  <c r="H1914" i="1"/>
  <c r="H1912" i="1"/>
  <c r="G1914" i="1"/>
  <c r="G1912" i="1"/>
  <c r="H1907" i="1"/>
  <c r="H1906" i="1" s="1"/>
  <c r="G1907" i="1"/>
  <c r="G1906" i="1" s="1"/>
  <c r="H1904" i="1"/>
  <c r="H1902" i="1"/>
  <c r="G1904" i="1"/>
  <c r="G1902" i="1"/>
  <c r="H1898" i="1"/>
  <c r="H1897" i="1" s="1"/>
  <c r="H1896" i="1" s="1"/>
  <c r="G1898" i="1"/>
  <c r="G1897" i="1" s="1"/>
  <c r="G1896" i="1" s="1"/>
  <c r="H1892" i="1"/>
  <c r="H1891" i="1" s="1"/>
  <c r="H1890" i="1" s="1"/>
  <c r="G1892" i="1"/>
  <c r="G1891" i="1" s="1"/>
  <c r="G1890" i="1" s="1"/>
  <c r="H1888" i="1"/>
  <c r="H1887" i="1" s="1"/>
  <c r="G1888" i="1"/>
  <c r="G1887" i="1" s="1"/>
  <c r="H1884" i="1"/>
  <c r="H1883" i="1" s="1"/>
  <c r="G1884" i="1"/>
  <c r="G1883" i="1" s="1"/>
  <c r="H1880" i="1"/>
  <c r="H1879" i="1" s="1"/>
  <c r="H1878" i="1" s="1"/>
  <c r="G1880" i="1"/>
  <c r="G1879" i="1" s="1"/>
  <c r="G1878" i="1" s="1"/>
  <c r="H1876" i="1"/>
  <c r="H1875" i="1" s="1"/>
  <c r="G1876" i="1"/>
  <c r="G1875" i="1" s="1"/>
  <c r="H1873" i="1"/>
  <c r="H1872" i="1" s="1"/>
  <c r="G1873" i="1"/>
  <c r="G1872" i="1" s="1"/>
  <c r="H1867" i="1"/>
  <c r="H1866" i="1" s="1"/>
  <c r="G1867" i="1"/>
  <c r="G1866" i="1" s="1"/>
  <c r="H1864" i="1"/>
  <c r="H1862" i="1"/>
  <c r="G1864" i="1"/>
  <c r="G1862" i="1"/>
  <c r="H1859" i="1"/>
  <c r="H1857" i="1"/>
  <c r="H1855" i="1"/>
  <c r="G1859" i="1"/>
  <c r="G1857" i="1"/>
  <c r="G1855" i="1"/>
  <c r="H1845" i="1"/>
  <c r="H1843" i="1"/>
  <c r="G1845" i="1"/>
  <c r="G1843" i="1"/>
  <c r="H1840" i="1"/>
  <c r="H1839" i="1" s="1"/>
  <c r="G1840" i="1"/>
  <c r="G1839" i="1" s="1"/>
  <c r="H1837" i="1"/>
  <c r="H1835" i="1"/>
  <c r="G1837" i="1"/>
  <c r="G1835" i="1"/>
  <c r="H1831" i="1"/>
  <c r="H1830" i="1" s="1"/>
  <c r="H1829" i="1" s="1"/>
  <c r="G1831" i="1"/>
  <c r="G1830" i="1" s="1"/>
  <c r="G1829" i="1" s="1"/>
  <c r="H1827" i="1"/>
  <c r="H1826" i="1" s="1"/>
  <c r="G1827" i="1"/>
  <c r="G1826" i="1" s="1"/>
  <c r="H1824" i="1"/>
  <c r="H1823" i="1" s="1"/>
  <c r="G1824" i="1"/>
  <c r="G1823" i="1" s="1"/>
  <c r="H1821" i="1"/>
  <c r="H1820" i="1" s="1"/>
  <c r="G1821" i="1"/>
  <c r="G1820" i="1" s="1"/>
  <c r="H1818" i="1"/>
  <c r="H1817" i="1" s="1"/>
  <c r="G1818" i="1"/>
  <c r="G1817" i="1" s="1"/>
  <c r="H1809" i="1"/>
  <c r="H1808" i="1" s="1"/>
  <c r="G1809" i="1"/>
  <c r="G1808" i="1" s="1"/>
  <c r="H1800" i="1"/>
  <c r="H1798" i="1"/>
  <c r="G1800" i="1"/>
  <c r="G1798" i="1"/>
  <c r="H1795" i="1"/>
  <c r="H1793" i="1"/>
  <c r="G1795" i="1"/>
  <c r="G1793" i="1"/>
  <c r="H1790" i="1"/>
  <c r="H1787" i="1"/>
  <c r="H1785" i="1"/>
  <c r="G1790" i="1"/>
  <c r="G1787" i="1"/>
  <c r="G1785" i="1"/>
  <c r="H1782" i="1"/>
  <c r="H1781" i="1" s="1"/>
  <c r="G1782" i="1"/>
  <c r="G1781" i="1" s="1"/>
  <c r="H1779" i="1"/>
  <c r="H1778" i="1" s="1"/>
  <c r="G1779" i="1"/>
  <c r="G1778" i="1" s="1"/>
  <c r="H1773" i="1"/>
  <c r="H1772" i="1" s="1"/>
  <c r="H1771" i="1" s="1"/>
  <c r="G1773" i="1"/>
  <c r="G1772" i="1" s="1"/>
  <c r="G1771" i="1" s="1"/>
  <c r="H1769" i="1"/>
  <c r="G1769" i="1"/>
  <c r="H1760" i="1"/>
  <c r="H1759" i="1" s="1"/>
  <c r="H1758" i="1" s="1"/>
  <c r="G1760" i="1"/>
  <c r="G1759" i="1" s="1"/>
  <c r="G1758" i="1" s="1"/>
  <c r="H1743" i="1"/>
  <c r="H1742" i="1" s="1"/>
  <c r="G1743" i="1"/>
  <c r="G1742" i="1" s="1"/>
  <c r="H1750" i="1"/>
  <c r="H1749" i="1" s="1"/>
  <c r="H1748" i="1" s="1"/>
  <c r="G1750" i="1"/>
  <c r="G1749" i="1" s="1"/>
  <c r="G1748" i="1" s="1"/>
  <c r="H1740" i="1"/>
  <c r="H1738" i="1"/>
  <c r="H1736" i="1"/>
  <c r="H1734" i="1"/>
  <c r="G1740" i="1"/>
  <c r="G1738" i="1"/>
  <c r="G1736" i="1"/>
  <c r="G1734" i="1"/>
  <c r="H1728" i="1"/>
  <c r="H1727" i="1" s="1"/>
  <c r="H1726" i="1" s="1"/>
  <c r="H1725" i="1" s="1"/>
  <c r="H1724" i="1" s="1"/>
  <c r="G1728" i="1"/>
  <c r="G1727" i="1" s="1"/>
  <c r="G1726" i="1" s="1"/>
  <c r="G1725" i="1" s="1"/>
  <c r="G1724" i="1" s="1"/>
  <c r="H1721" i="1"/>
  <c r="H1719" i="1"/>
  <c r="H1717" i="1"/>
  <c r="H1715" i="1"/>
  <c r="H1713" i="1"/>
  <c r="G1721" i="1"/>
  <c r="G1719" i="1"/>
  <c r="G1717" i="1"/>
  <c r="G1715" i="1"/>
  <c r="G1713" i="1"/>
  <c r="H1695" i="1"/>
  <c r="H1694" i="1" s="1"/>
  <c r="G1695" i="1"/>
  <c r="G1694" i="1" s="1"/>
  <c r="H1692" i="1"/>
  <c r="H1689" i="1"/>
  <c r="H1687" i="1"/>
  <c r="G1692" i="1"/>
  <c r="G1689" i="1"/>
  <c r="G1687" i="1"/>
  <c r="H1681" i="1"/>
  <c r="G1681" i="1"/>
  <c r="H1679" i="1"/>
  <c r="H1677" i="1"/>
  <c r="G1679" i="1"/>
  <c r="G1677" i="1"/>
  <c r="H1662" i="1"/>
  <c r="H1661" i="1" s="1"/>
  <c r="H1660" i="1" s="1"/>
  <c r="H1659" i="1" s="1"/>
  <c r="H1658" i="1" s="1"/>
  <c r="G1662" i="1"/>
  <c r="G1661" i="1" s="1"/>
  <c r="G1660" i="1" s="1"/>
  <c r="G1659" i="1" s="1"/>
  <c r="G1658" i="1" s="1"/>
  <c r="H1649" i="1"/>
  <c r="H1648" i="1" s="1"/>
  <c r="H1646" i="1"/>
  <c r="H1645" i="1" s="1"/>
  <c r="G1649" i="1"/>
  <c r="G1648" i="1" s="1"/>
  <c r="G1646" i="1"/>
  <c r="G1645" i="1" s="1"/>
  <c r="H1643" i="1"/>
  <c r="G1643" i="1"/>
  <c r="H1641" i="1"/>
  <c r="G1641" i="1"/>
  <c r="H1638" i="1"/>
  <c r="G1638" i="1"/>
  <c r="H1636" i="1"/>
  <c r="G1636" i="1"/>
  <c r="H1633" i="1"/>
  <c r="H1631" i="1"/>
  <c r="H1629" i="1"/>
  <c r="G1633" i="1"/>
  <c r="G1631" i="1"/>
  <c r="G1629" i="1"/>
  <c r="H1622" i="1"/>
  <c r="H1621" i="1" s="1"/>
  <c r="G1622" i="1"/>
  <c r="G1621" i="1" s="1"/>
  <c r="H1619" i="1"/>
  <c r="H1617" i="1"/>
  <c r="G1619" i="1"/>
  <c r="G1617" i="1"/>
  <c r="H1610" i="1"/>
  <c r="H1608" i="1"/>
  <c r="H1606" i="1"/>
  <c r="G1610" i="1"/>
  <c r="G1608" i="1"/>
  <c r="G1606" i="1"/>
  <c r="H1603" i="1"/>
  <c r="H1601" i="1"/>
  <c r="H1599" i="1"/>
  <c r="G1603" i="1"/>
  <c r="G1601" i="1"/>
  <c r="G1599" i="1"/>
  <c r="H1592" i="1"/>
  <c r="H1591" i="1" s="1"/>
  <c r="H1590" i="1" s="1"/>
  <c r="H1589" i="1" s="1"/>
  <c r="H1588" i="1" s="1"/>
  <c r="H1581" i="1" s="1"/>
  <c r="G1592" i="1"/>
  <c r="G1591" i="1" s="1"/>
  <c r="G1590" i="1" s="1"/>
  <c r="G1589" i="1" s="1"/>
  <c r="G1588" i="1" s="1"/>
  <c r="G1581" i="1" s="1"/>
  <c r="H1571" i="1"/>
  <c r="G1571" i="1"/>
  <c r="H1559" i="1"/>
  <c r="H1558" i="1" s="1"/>
  <c r="G1559" i="1"/>
  <c r="G1558" i="1" s="1"/>
  <c r="H1556" i="1"/>
  <c r="H1555" i="1" s="1"/>
  <c r="G1556" i="1"/>
  <c r="G1555" i="1" s="1"/>
  <c r="H1552" i="1"/>
  <c r="H1550" i="1"/>
  <c r="H1548" i="1"/>
  <c r="G1552" i="1"/>
  <c r="G1550" i="1"/>
  <c r="G1548" i="1"/>
  <c r="H1534" i="1"/>
  <c r="H1532" i="1"/>
  <c r="G1534" i="1"/>
  <c r="G1532" i="1"/>
  <c r="H1529" i="1"/>
  <c r="H1527" i="1"/>
  <c r="H1525" i="1"/>
  <c r="G1529" i="1"/>
  <c r="G1527" i="1"/>
  <c r="G1525" i="1"/>
  <c r="H1517" i="1"/>
  <c r="G1517" i="1"/>
  <c r="H1515" i="1"/>
  <c r="G1515" i="1"/>
  <c r="H1513" i="1"/>
  <c r="G1513" i="1"/>
  <c r="H1500" i="1"/>
  <c r="H1499" i="1" s="1"/>
  <c r="G1500" i="1"/>
  <c r="G1499" i="1" s="1"/>
  <c r="H1497" i="1"/>
  <c r="H1495" i="1"/>
  <c r="G1497" i="1"/>
  <c r="G1495" i="1"/>
  <c r="H1489" i="1"/>
  <c r="H1491" i="1"/>
  <c r="G1491" i="1"/>
  <c r="G1489" i="1"/>
  <c r="H1487" i="1"/>
  <c r="G1487" i="1"/>
  <c r="H1484" i="1"/>
  <c r="G1484" i="1"/>
  <c r="H1482" i="1"/>
  <c r="G1482" i="1"/>
  <c r="H1480" i="1"/>
  <c r="G1480" i="1"/>
  <c r="H1475" i="1"/>
  <c r="G1475" i="1"/>
  <c r="H1473" i="1"/>
  <c r="G1473" i="1"/>
  <c r="H1471" i="1"/>
  <c r="G1471" i="1"/>
  <c r="H1460" i="1"/>
  <c r="H1459" i="1" s="1"/>
  <c r="G1460" i="1"/>
  <c r="G1459" i="1" s="1"/>
  <c r="H1457" i="1"/>
  <c r="H1456" i="1" s="1"/>
  <c r="G1457" i="1"/>
  <c r="G1456" i="1" s="1"/>
  <c r="H1454" i="1"/>
  <c r="H1453" i="1" s="1"/>
  <c r="G1454" i="1"/>
  <c r="G1453" i="1" s="1"/>
  <c r="H1448" i="1"/>
  <c r="H1447" i="1" s="1"/>
  <c r="H1446" i="1" s="1"/>
  <c r="H1445" i="1" s="1"/>
  <c r="H1439" i="1" s="1"/>
  <c r="G1448" i="1"/>
  <c r="G1447" i="1" s="1"/>
  <c r="G1446" i="1" s="1"/>
  <c r="G1445" i="1" s="1"/>
  <c r="G1439" i="1" s="1"/>
  <c r="H1435" i="1"/>
  <c r="H1434" i="1" s="1"/>
  <c r="G1435" i="1"/>
  <c r="G1434" i="1" s="1"/>
  <c r="H1419" i="1"/>
  <c r="H1418" i="1" s="1"/>
  <c r="H1417" i="1" s="1"/>
  <c r="H1416" i="1" s="1"/>
  <c r="H1415" i="1" s="1"/>
  <c r="H1414" i="1" s="1"/>
  <c r="G1419" i="1"/>
  <c r="G1418" i="1" s="1"/>
  <c r="G1417" i="1" s="1"/>
  <c r="G1416" i="1" s="1"/>
  <c r="G1415" i="1" s="1"/>
  <c r="G1414" i="1" s="1"/>
  <c r="H1412" i="1"/>
  <c r="H1411" i="1" s="1"/>
  <c r="H1410" i="1" s="1"/>
  <c r="H1409" i="1" s="1"/>
  <c r="H1408" i="1" s="1"/>
  <c r="G1412" i="1"/>
  <c r="G1411" i="1" s="1"/>
  <c r="G1410" i="1" s="1"/>
  <c r="G1409" i="1" s="1"/>
  <c r="G1408" i="1" s="1"/>
  <c r="H1406" i="1"/>
  <c r="H1405" i="1" s="1"/>
  <c r="G1406" i="1"/>
  <c r="G1405" i="1" s="1"/>
  <c r="H1396" i="1"/>
  <c r="H1395" i="1" s="1"/>
  <c r="H1394" i="1" s="1"/>
  <c r="H1393" i="1" s="1"/>
  <c r="H1392" i="1" s="1"/>
  <c r="H1391" i="1" s="1"/>
  <c r="G1396" i="1"/>
  <c r="G1395" i="1" s="1"/>
  <c r="G1394" i="1" s="1"/>
  <c r="G1393" i="1" s="1"/>
  <c r="G1392" i="1" s="1"/>
  <c r="G1391" i="1" s="1"/>
  <c r="H1389" i="1"/>
  <c r="H1388" i="1" s="1"/>
  <c r="H1387" i="1" s="1"/>
  <c r="H1386" i="1" s="1"/>
  <c r="H1385" i="1" s="1"/>
  <c r="G1389" i="1"/>
  <c r="G1388" i="1" s="1"/>
  <c r="G1387" i="1" s="1"/>
  <c r="G1386" i="1" s="1"/>
  <c r="G1385" i="1" s="1"/>
  <c r="H1383" i="1"/>
  <c r="H1382" i="1" s="1"/>
  <c r="G1383" i="1"/>
  <c r="G1382" i="1" s="1"/>
  <c r="H1373" i="1"/>
  <c r="H1372" i="1" s="1"/>
  <c r="H1371" i="1" s="1"/>
  <c r="G1373" i="1"/>
  <c r="G1372" i="1" s="1"/>
  <c r="G1371" i="1" s="1"/>
  <c r="H1369" i="1"/>
  <c r="H1368" i="1" s="1"/>
  <c r="H1367" i="1" s="1"/>
  <c r="G1369" i="1"/>
  <c r="G1368" i="1" s="1"/>
  <c r="G1367" i="1" s="1"/>
  <c r="H1365" i="1"/>
  <c r="H1364" i="1" s="1"/>
  <c r="H1360" i="1" s="1"/>
  <c r="G1365" i="1"/>
  <c r="G1364" i="1" s="1"/>
  <c r="G1360" i="1" s="1"/>
  <c r="H1340" i="1"/>
  <c r="H1339" i="1" s="1"/>
  <c r="G1340" i="1"/>
  <c r="G1339" i="1" s="1"/>
  <c r="H1337" i="1"/>
  <c r="H1336" i="1" s="1"/>
  <c r="G1337" i="1"/>
  <c r="G1336" i="1" s="1"/>
  <c r="H1333" i="1"/>
  <c r="H1332" i="1" s="1"/>
  <c r="G1333" i="1"/>
  <c r="G1332" i="1" s="1"/>
  <c r="H1330" i="1"/>
  <c r="G1330" i="1"/>
  <c r="H1328" i="1"/>
  <c r="G1328" i="1"/>
  <c r="H1326" i="1"/>
  <c r="G1326" i="1"/>
  <c r="H1322" i="1"/>
  <c r="G1322" i="1"/>
  <c r="H1320" i="1"/>
  <c r="G1320" i="1"/>
  <c r="H1318" i="1"/>
  <c r="G1318" i="1"/>
  <c r="H1315" i="1"/>
  <c r="H1313" i="1"/>
  <c r="G1315" i="1"/>
  <c r="G1313" i="1"/>
  <c r="H1310" i="1"/>
  <c r="G1310" i="1"/>
  <c r="H1308" i="1"/>
  <c r="G1308" i="1"/>
  <c r="H1305" i="1"/>
  <c r="H1304" i="1" s="1"/>
  <c r="G1305" i="1"/>
  <c r="G1304" i="1" s="1"/>
  <c r="H1302" i="1"/>
  <c r="H1301" i="1" s="1"/>
  <c r="G1302" i="1"/>
  <c r="G1301" i="1" s="1"/>
  <c r="H1299" i="1"/>
  <c r="H1298" i="1" s="1"/>
  <c r="G1299" i="1"/>
  <c r="G1298" i="1" s="1"/>
  <c r="H1296" i="1"/>
  <c r="H1295" i="1" s="1"/>
  <c r="G1296" i="1"/>
  <c r="G1295" i="1" s="1"/>
  <c r="H2273" i="1" l="1"/>
  <c r="G2273" i="1"/>
  <c r="H1430" i="1"/>
  <c r="H1429" i="1" s="1"/>
  <c r="H1428" i="1" s="1"/>
  <c r="H1421" i="1" s="1"/>
  <c r="G1430" i="1"/>
  <c r="G1429" i="1" s="1"/>
  <c r="G1428" i="1" s="1"/>
  <c r="G1421" i="1" s="1"/>
  <c r="H1401" i="1"/>
  <c r="H1400" i="1" s="1"/>
  <c r="H1399" i="1" s="1"/>
  <c r="H1398" i="1" s="1"/>
  <c r="G1401" i="1"/>
  <c r="G1400" i="1" s="1"/>
  <c r="G1399" i="1" s="1"/>
  <c r="G1398" i="1" s="1"/>
  <c r="H1378" i="1"/>
  <c r="H1377" i="1" s="1"/>
  <c r="H1376" i="1" s="1"/>
  <c r="H1375" i="1" s="1"/>
  <c r="G1378" i="1"/>
  <c r="G1377" i="1" s="1"/>
  <c r="G1376" i="1" s="1"/>
  <c r="G1375" i="1" s="1"/>
  <c r="F2519" i="1"/>
  <c r="G2221" i="1"/>
  <c r="G1452" i="1"/>
  <c r="G1451" i="1" s="1"/>
  <c r="G1450" i="1" s="1"/>
  <c r="H2221" i="1"/>
  <c r="G2502" i="1"/>
  <c r="G2501" i="1" s="1"/>
  <c r="G2500" i="1" s="1"/>
  <c r="G2499" i="1" s="1"/>
  <c r="H2502" i="1"/>
  <c r="H2501" i="1" s="1"/>
  <c r="H2500" i="1" s="1"/>
  <c r="H2499" i="1" s="1"/>
  <c r="G2175" i="1"/>
  <c r="G2174" i="1" s="1"/>
  <c r="H2175" i="1"/>
  <c r="H2174" i="1" s="1"/>
  <c r="H1452" i="1"/>
  <c r="H1451" i="1" s="1"/>
  <c r="H1450" i="1" s="1"/>
  <c r="G1764" i="1"/>
  <c r="G1763" i="1" s="1"/>
  <c r="G1757" i="1" s="1"/>
  <c r="H1764" i="1"/>
  <c r="H1763" i="1" s="1"/>
  <c r="H1757" i="1" s="1"/>
  <c r="G1568" i="1"/>
  <c r="G1564" i="1" s="1"/>
  <c r="H1568" i="1"/>
  <c r="H1564" i="1" s="1"/>
  <c r="H1861" i="1"/>
  <c r="H2203" i="1"/>
  <c r="H2202" i="1" s="1"/>
  <c r="H2201" i="1" s="1"/>
  <c r="H2200" i="1" s="1"/>
  <c r="G1470" i="1"/>
  <c r="G1469" i="1" s="1"/>
  <c r="G1468" i="1" s="1"/>
  <c r="G1467" i="1" s="1"/>
  <c r="H1494" i="1"/>
  <c r="H1493" i="1" s="1"/>
  <c r="H2512" i="1"/>
  <c r="H2511" i="1" s="1"/>
  <c r="H2510" i="1" s="1"/>
  <c r="H2509" i="1" s="1"/>
  <c r="H1317" i="1"/>
  <c r="H1325" i="1"/>
  <c r="H1324" i="1" s="1"/>
  <c r="G2329" i="1"/>
  <c r="G2328" i="1" s="1"/>
  <c r="G2327" i="1" s="1"/>
  <c r="G2326" i="1" s="1"/>
  <c r="G2325" i="1" s="1"/>
  <c r="H2374" i="1"/>
  <c r="H2364" i="1" s="1"/>
  <c r="H2359" i="1" s="1"/>
  <c r="G2091" i="1"/>
  <c r="G2090" i="1" s="1"/>
  <c r="G2089" i="1" s="1"/>
  <c r="G2088" i="1" s="1"/>
  <c r="G2082" i="1" s="1"/>
  <c r="H2021" i="1"/>
  <c r="H2058" i="1"/>
  <c r="H2057" i="1" s="1"/>
  <c r="H2056" i="1" s="1"/>
  <c r="H2055" i="1" s="1"/>
  <c r="H2123" i="1"/>
  <c r="H2122" i="1" s="1"/>
  <c r="H2183" i="1"/>
  <c r="H2182" i="1" s="1"/>
  <c r="H2181" i="1" s="1"/>
  <c r="H2180" i="1" s="1"/>
  <c r="G2203" i="1"/>
  <c r="G2202" i="1" s="1"/>
  <c r="G2201" i="1" s="1"/>
  <c r="G2200" i="1" s="1"/>
  <c r="H1470" i="1"/>
  <c r="H1469" i="1" s="1"/>
  <c r="H1468" i="1" s="1"/>
  <c r="H1467" i="1" s="1"/>
  <c r="H1479" i="1"/>
  <c r="H1512" i="1"/>
  <c r="H2008" i="1"/>
  <c r="H2007" i="1" s="1"/>
  <c r="H2006" i="1" s="1"/>
  <c r="H2000" i="1" s="1"/>
  <c r="G1486" i="1"/>
  <c r="H1924" i="1"/>
  <c r="H1916" i="1" s="1"/>
  <c r="G1842" i="1"/>
  <c r="H1982" i="1"/>
  <c r="H1981" i="1" s="1"/>
  <c r="G1640" i="1"/>
  <c r="H2232" i="1"/>
  <c r="G2260" i="1"/>
  <c r="H2314" i="1"/>
  <c r="H2313" i="1" s="1"/>
  <c r="H2312" i="1" s="1"/>
  <c r="H2311" i="1" s="1"/>
  <c r="H2310" i="1" s="1"/>
  <c r="H2309" i="1" s="1"/>
  <c r="H1335" i="1"/>
  <c r="H1628" i="1"/>
  <c r="H1640" i="1"/>
  <c r="H2091" i="1"/>
  <c r="H2090" i="1" s="1"/>
  <c r="H2089" i="1" s="1"/>
  <c r="H2088" i="1" s="1"/>
  <c r="H2082" i="1" s="1"/>
  <c r="H2240" i="1"/>
  <c r="H2239" i="1" s="1"/>
  <c r="G2250" i="1"/>
  <c r="G2249" i="1" s="1"/>
  <c r="G2406" i="1"/>
  <c r="G2405" i="1" s="1"/>
  <c r="G2404" i="1" s="1"/>
  <c r="G2403" i="1" s="1"/>
  <c r="G2396" i="1" s="1"/>
  <c r="H2445" i="1"/>
  <c r="H2444" i="1" s="1"/>
  <c r="H2443" i="1" s="1"/>
  <c r="H2442" i="1" s="1"/>
  <c r="H2441" i="1" s="1"/>
  <c r="H2474" i="1"/>
  <c r="H2473" i="1" s="1"/>
  <c r="H2472" i="1" s="1"/>
  <c r="G1335" i="1"/>
  <c r="G2160" i="1"/>
  <c r="G2156" i="1" s="1"/>
  <c r="H2250" i="1"/>
  <c r="H2249" i="1" s="1"/>
  <c r="H2421" i="1"/>
  <c r="H2420" i="1" s="1"/>
  <c r="H2419" i="1" s="1"/>
  <c r="H2418" i="1" s="1"/>
  <c r="H2417" i="1" s="1"/>
  <c r="H1605" i="1"/>
  <c r="H1733" i="1"/>
  <c r="H1732" i="1" s="1"/>
  <c r="H1792" i="1"/>
  <c r="H1797" i="1"/>
  <c r="H1973" i="1"/>
  <c r="H1994" i="1"/>
  <c r="H1993" i="1" s="1"/>
  <c r="H2049" i="1"/>
  <c r="H2048" i="1" s="1"/>
  <c r="H2047" i="1" s="1"/>
  <c r="H2160" i="1"/>
  <c r="H2156" i="1" s="1"/>
  <c r="G2314" i="1"/>
  <c r="G2313" i="1" s="1"/>
  <c r="G2312" i="1" s="1"/>
  <c r="G2311" i="1" s="1"/>
  <c r="G2310" i="1" s="1"/>
  <c r="G2309" i="1" s="1"/>
  <c r="H2329" i="1"/>
  <c r="H2328" i="1" s="1"/>
  <c r="H2327" i="1" s="1"/>
  <c r="H2326" i="1" s="1"/>
  <c r="H2325" i="1" s="1"/>
  <c r="G2345" i="1"/>
  <c r="G2344" i="1" s="1"/>
  <c r="G2343" i="1" s="1"/>
  <c r="H1712" i="1"/>
  <c r="H1711" i="1" s="1"/>
  <c r="H1710" i="1" s="1"/>
  <c r="H1709" i="1" s="1"/>
  <c r="H1842" i="1"/>
  <c r="H1911" i="1"/>
  <c r="H2032" i="1"/>
  <c r="H2192" i="1"/>
  <c r="H2191" i="1" s="1"/>
  <c r="H2190" i="1" s="1"/>
  <c r="H2189" i="1" s="1"/>
  <c r="H2260" i="1"/>
  <c r="H2295" i="1"/>
  <c r="H2294" i="1" s="1"/>
  <c r="G2445" i="1"/>
  <c r="G2444" i="1" s="1"/>
  <c r="G2443" i="1" s="1"/>
  <c r="G2442" i="1" s="1"/>
  <c r="G2441" i="1" s="1"/>
  <c r="H2459" i="1"/>
  <c r="H2458" i="1" s="1"/>
  <c r="H2452" i="1" s="1"/>
  <c r="H2451" i="1" s="1"/>
  <c r="H2467" i="1"/>
  <c r="H2466" i="1" s="1"/>
  <c r="H2465" i="1" s="1"/>
  <c r="G1479" i="1"/>
  <c r="H1524" i="1"/>
  <c r="H1547" i="1"/>
  <c r="H1537" i="1" s="1"/>
  <c r="G1628" i="1"/>
  <c r="H1635" i="1"/>
  <c r="H1686" i="1"/>
  <c r="H1685" i="1" s="1"/>
  <c r="H1784" i="1"/>
  <c r="G2512" i="1"/>
  <c r="G2511" i="1" s="1"/>
  <c r="G2510" i="1" s="1"/>
  <c r="G2509" i="1" s="1"/>
  <c r="G1312" i="1"/>
  <c r="H1531" i="1"/>
  <c r="H1598" i="1"/>
  <c r="H1616" i="1"/>
  <c r="H1615" i="1" s="1"/>
  <c r="H1614" i="1" s="1"/>
  <c r="H1613" i="1" s="1"/>
  <c r="H1612" i="1" s="1"/>
  <c r="G1792" i="1"/>
  <c r="H1854" i="1"/>
  <c r="H1853" i="1" s="1"/>
  <c r="H2066" i="1"/>
  <c r="G2295" i="1"/>
  <c r="G2294" i="1" s="1"/>
  <c r="H2345" i="1"/>
  <c r="H2344" i="1" s="1"/>
  <c r="H2343" i="1" s="1"/>
  <c r="H2491" i="1"/>
  <c r="H2490" i="1" s="1"/>
  <c r="H2489" i="1" s="1"/>
  <c r="H2488" i="1" s="1"/>
  <c r="H2487" i="1" s="1"/>
  <c r="H1307" i="1"/>
  <c r="H1486" i="1"/>
  <c r="G1676" i="1"/>
  <c r="G1675" i="1" s="1"/>
  <c r="G1674" i="1" s="1"/>
  <c r="G1673" i="1" s="1"/>
  <c r="H2406" i="1"/>
  <c r="H2405" i="1" s="1"/>
  <c r="H2404" i="1" s="1"/>
  <c r="H2403" i="1" s="1"/>
  <c r="H2396" i="1" s="1"/>
  <c r="G2491" i="1"/>
  <c r="G2490" i="1" s="1"/>
  <c r="G2489" i="1" s="1"/>
  <c r="G2488" i="1" s="1"/>
  <c r="G2487" i="1" s="1"/>
  <c r="H2480" i="1"/>
  <c r="H2479" i="1" s="1"/>
  <c r="G2480" i="1"/>
  <c r="G2479" i="1" s="1"/>
  <c r="G2474" i="1"/>
  <c r="G2473" i="1" s="1"/>
  <c r="G2472" i="1" s="1"/>
  <c r="G2467" i="1"/>
  <c r="G2466" i="1" s="1"/>
  <c r="G2465" i="1" s="1"/>
  <c r="G2459" i="1"/>
  <c r="G2458" i="1" s="1"/>
  <c r="G2452" i="1" s="1"/>
  <c r="G2451" i="1" s="1"/>
  <c r="G2421" i="1"/>
  <c r="G2420" i="1" s="1"/>
  <c r="G2419" i="1" s="1"/>
  <c r="G2418" i="1" s="1"/>
  <c r="G2417" i="1" s="1"/>
  <c r="H2387" i="1"/>
  <c r="H2386" i="1" s="1"/>
  <c r="H2385" i="1" s="1"/>
  <c r="G2387" i="1"/>
  <c r="G2386" i="1" s="1"/>
  <c r="G2385" i="1" s="1"/>
  <c r="G2374" i="1"/>
  <c r="G2364" i="1" s="1"/>
  <c r="G2359" i="1" s="1"/>
  <c r="G2240" i="1"/>
  <c r="G2239" i="1" s="1"/>
  <c r="G2232" i="1"/>
  <c r="G2192" i="1"/>
  <c r="G2191" i="1" s="1"/>
  <c r="G2190" i="1" s="1"/>
  <c r="G2189" i="1" s="1"/>
  <c r="G2183" i="1"/>
  <c r="G2182" i="1" s="1"/>
  <c r="G2181" i="1" s="1"/>
  <c r="G2180" i="1" s="1"/>
  <c r="G2123" i="1"/>
  <c r="G2122" i="1" s="1"/>
  <c r="G2066" i="1"/>
  <c r="G2065" i="1" s="1"/>
  <c r="G2058" i="1"/>
  <c r="G2057" i="1" s="1"/>
  <c r="G2056" i="1" s="1"/>
  <c r="G2055" i="1" s="1"/>
  <c r="G2049" i="1"/>
  <c r="G2048" i="1" s="1"/>
  <c r="G2047" i="1" s="1"/>
  <c r="G2032" i="1"/>
  <c r="G2021" i="1"/>
  <c r="G2008" i="1"/>
  <c r="G2007" i="1" s="1"/>
  <c r="G2006" i="1" s="1"/>
  <c r="G2000" i="1" s="1"/>
  <c r="G1994" i="1"/>
  <c r="G1993" i="1" s="1"/>
  <c r="G1982" i="1"/>
  <c r="G1981" i="1" s="1"/>
  <c r="G1973" i="1"/>
  <c r="H1963" i="1"/>
  <c r="G1963" i="1"/>
  <c r="G1924" i="1"/>
  <c r="G1916" i="1" s="1"/>
  <c r="G1911" i="1"/>
  <c r="H1901" i="1"/>
  <c r="H1900" i="1" s="1"/>
  <c r="H1895" i="1" s="1"/>
  <c r="H1894" i="1" s="1"/>
  <c r="G1901" i="1"/>
  <c r="G1900" i="1" s="1"/>
  <c r="G1895" i="1" s="1"/>
  <c r="G1894" i="1" s="1"/>
  <c r="H1882" i="1"/>
  <c r="G1882" i="1"/>
  <c r="G1861" i="1"/>
  <c r="G1854" i="1"/>
  <c r="H1834" i="1"/>
  <c r="G1834" i="1"/>
  <c r="G1797" i="1"/>
  <c r="G1784" i="1"/>
  <c r="G1733" i="1"/>
  <c r="G1732" i="1" s="1"/>
  <c r="G1712" i="1"/>
  <c r="G1711" i="1" s="1"/>
  <c r="G1710" i="1" s="1"/>
  <c r="G1709" i="1" s="1"/>
  <c r="G1686" i="1"/>
  <c r="G1685" i="1" s="1"/>
  <c r="H1676" i="1"/>
  <c r="H1675" i="1" s="1"/>
  <c r="H1674" i="1" s="1"/>
  <c r="H1673" i="1" s="1"/>
  <c r="G1635" i="1"/>
  <c r="G1616" i="1"/>
  <c r="G1615" i="1" s="1"/>
  <c r="G1614" i="1" s="1"/>
  <c r="G1613" i="1" s="1"/>
  <c r="G1612" i="1" s="1"/>
  <c r="G1605" i="1"/>
  <c r="G1598" i="1"/>
  <c r="G1547" i="1"/>
  <c r="G1537" i="1" s="1"/>
  <c r="G1531" i="1"/>
  <c r="G1524" i="1"/>
  <c r="G1512" i="1"/>
  <c r="G1494" i="1"/>
  <c r="G1493" i="1" s="1"/>
  <c r="G1325" i="1"/>
  <c r="G1324" i="1" s="1"/>
  <c r="G1317" i="1"/>
  <c r="H1312" i="1"/>
  <c r="G1307" i="1"/>
  <c r="H1236" i="1"/>
  <c r="H1235" i="1" s="1"/>
  <c r="G1236" i="1"/>
  <c r="G1235" i="1" s="1"/>
  <c r="H1239" i="1"/>
  <c r="H1238" i="1" s="1"/>
  <c r="G1239" i="1"/>
  <c r="G1238" i="1" s="1"/>
  <c r="H1247" i="1"/>
  <c r="H1246" i="1" s="1"/>
  <c r="G1247" i="1"/>
  <c r="G1246" i="1" s="1"/>
  <c r="G1777" i="1" l="1"/>
  <c r="G1776" i="1" s="1"/>
  <c r="H1777" i="1"/>
  <c r="H1833" i="1"/>
  <c r="G1833" i="1"/>
  <c r="H2214" i="1"/>
  <c r="H2209" i="1" s="1"/>
  <c r="H2208" i="1" s="1"/>
  <c r="H2199" i="1" s="1"/>
  <c r="H2188" i="1" s="1"/>
  <c r="G2259" i="1"/>
  <c r="G2258" i="1" s="1"/>
  <c r="G2257" i="1" s="1"/>
  <c r="G1853" i="1"/>
  <c r="G1852" i="1" s="1"/>
  <c r="G2358" i="1"/>
  <c r="G2342" i="1" s="1"/>
  <c r="G2334" i="1" s="1"/>
  <c r="H2358" i="1"/>
  <c r="H2342" i="1" s="1"/>
  <c r="H2334" i="1" s="1"/>
  <c r="G2214" i="1"/>
  <c r="G2209" i="1" s="1"/>
  <c r="G2208" i="1" s="1"/>
  <c r="G2199" i="1" s="1"/>
  <c r="G2188" i="1" s="1"/>
  <c r="H2259" i="1"/>
  <c r="H2258" i="1" s="1"/>
  <c r="H2257" i="1" s="1"/>
  <c r="G1252" i="1"/>
  <c r="G1251" i="1" s="1"/>
  <c r="H2065" i="1"/>
  <c r="H2064" i="1" s="1"/>
  <c r="H2063" i="1" s="1"/>
  <c r="G2064" i="1"/>
  <c r="G2063" i="1" s="1"/>
  <c r="H1252" i="1"/>
  <c r="H1251" i="1" s="1"/>
  <c r="H1731" i="1"/>
  <c r="H1730" i="1" s="1"/>
  <c r="H1852" i="1"/>
  <c r="H1776" i="1"/>
  <c r="G1478" i="1"/>
  <c r="H1478" i="1"/>
  <c r="G1511" i="1"/>
  <c r="G1510" i="1" s="1"/>
  <c r="G1684" i="1"/>
  <c r="G1683" i="1" s="1"/>
  <c r="G1672" i="1" s="1"/>
  <c r="G2498" i="1"/>
  <c r="H1684" i="1"/>
  <c r="H1683" i="1" s="1"/>
  <c r="H1672" i="1" s="1"/>
  <c r="H1511" i="1"/>
  <c r="H1510" i="1" s="1"/>
  <c r="H2498" i="1"/>
  <c r="H1536" i="1"/>
  <c r="G1536" i="1"/>
  <c r="H2020" i="1"/>
  <c r="H2019" i="1" s="1"/>
  <c r="H2018" i="1" s="1"/>
  <c r="H1962" i="1"/>
  <c r="H2231" i="1"/>
  <c r="H2230" i="1" s="1"/>
  <c r="H2229" i="1" s="1"/>
  <c r="H1523" i="1"/>
  <c r="H1522" i="1" s="1"/>
  <c r="H2464" i="1"/>
  <c r="H2450" i="1" s="1"/>
  <c r="H1627" i="1"/>
  <c r="G1627" i="1"/>
  <c r="G1523" i="1"/>
  <c r="G1522" i="1" s="1"/>
  <c r="H1597" i="1"/>
  <c r="H1596" i="1" s="1"/>
  <c r="H1595" i="1" s="1"/>
  <c r="H1594" i="1" s="1"/>
  <c r="H1910" i="1"/>
  <c r="H1909" i="1" s="1"/>
  <c r="G1980" i="1"/>
  <c r="G1979" i="1" s="1"/>
  <c r="G2231" i="1"/>
  <c r="G2230" i="1" s="1"/>
  <c r="G2229" i="1" s="1"/>
  <c r="G1962" i="1"/>
  <c r="H1980" i="1"/>
  <c r="H1979" i="1" s="1"/>
  <c r="H2121" i="1"/>
  <c r="G2464" i="1"/>
  <c r="G2450" i="1" s="1"/>
  <c r="G1597" i="1"/>
  <c r="G1596" i="1" s="1"/>
  <c r="G1595" i="1" s="1"/>
  <c r="G1594" i="1" s="1"/>
  <c r="G1731" i="1"/>
  <c r="G1730" i="1" s="1"/>
  <c r="G2020" i="1"/>
  <c r="G2019" i="1" s="1"/>
  <c r="G2018" i="1" s="1"/>
  <c r="G2121" i="1"/>
  <c r="G1910" i="1"/>
  <c r="G1909" i="1" s="1"/>
  <c r="H1234" i="1"/>
  <c r="H1233" i="1" s="1"/>
  <c r="H1232" i="1" s="1"/>
  <c r="G1234" i="1"/>
  <c r="G1233" i="1" s="1"/>
  <c r="G1232" i="1" s="1"/>
  <c r="H1229" i="1"/>
  <c r="H1228" i="1" s="1"/>
  <c r="H1227" i="1" s="1"/>
  <c r="H1226" i="1" s="1"/>
  <c r="H1225" i="1" s="1"/>
  <c r="H1224" i="1" s="1"/>
  <c r="G1229" i="1"/>
  <c r="G1228" i="1" s="1"/>
  <c r="G1227" i="1" s="1"/>
  <c r="G1226" i="1" s="1"/>
  <c r="G1225" i="1" s="1"/>
  <c r="G1224" i="1" s="1"/>
  <c r="H1222" i="1"/>
  <c r="H1221" i="1" s="1"/>
  <c r="H1220" i="1" s="1"/>
  <c r="H1219" i="1" s="1"/>
  <c r="G1222" i="1"/>
  <c r="G1221" i="1" s="1"/>
  <c r="G1220" i="1" s="1"/>
  <c r="G1219" i="1" s="1"/>
  <c r="H1216" i="1"/>
  <c r="H1215" i="1" s="1"/>
  <c r="H1214" i="1" s="1"/>
  <c r="G1216" i="1"/>
  <c r="G1215" i="1" s="1"/>
  <c r="G1214" i="1" s="1"/>
  <c r="H1212" i="1"/>
  <c r="G1212" i="1"/>
  <c r="H1210" i="1"/>
  <c r="G1210" i="1"/>
  <c r="H1208" i="1"/>
  <c r="G1208" i="1"/>
  <c r="H1204" i="1"/>
  <c r="G1204" i="1"/>
  <c r="H1202" i="1"/>
  <c r="G1202" i="1"/>
  <c r="H1199" i="1"/>
  <c r="H1198" i="1" s="1"/>
  <c r="G1199" i="1"/>
  <c r="G1198" i="1" s="1"/>
  <c r="H1195" i="1"/>
  <c r="H1193" i="1"/>
  <c r="G1195" i="1"/>
  <c r="G1193" i="1"/>
  <c r="H1189" i="1"/>
  <c r="G1189" i="1"/>
  <c r="H1187" i="1"/>
  <c r="G1187" i="1"/>
  <c r="H1177" i="1"/>
  <c r="H1176" i="1" s="1"/>
  <c r="G1177" i="1"/>
  <c r="G1176" i="1" s="1"/>
  <c r="H1174" i="1"/>
  <c r="H1173" i="1" s="1"/>
  <c r="H1172" i="1" s="1"/>
  <c r="G1174" i="1"/>
  <c r="G1173" i="1" s="1"/>
  <c r="G1172" i="1" s="1"/>
  <c r="H1170" i="1"/>
  <c r="H1169" i="1" s="1"/>
  <c r="H1168" i="1" s="1"/>
  <c r="G1170" i="1"/>
  <c r="G1169" i="1" s="1"/>
  <c r="G1168" i="1" s="1"/>
  <c r="H1166" i="1"/>
  <c r="H1165" i="1" s="1"/>
  <c r="G1166" i="1"/>
  <c r="G1165" i="1" s="1"/>
  <c r="H1163" i="1"/>
  <c r="H1162" i="1" s="1"/>
  <c r="G1163" i="1"/>
  <c r="G1162" i="1" s="1"/>
  <c r="H1159" i="1"/>
  <c r="H1158" i="1" s="1"/>
  <c r="H1157" i="1" s="1"/>
  <c r="G1159" i="1"/>
  <c r="G1158" i="1" s="1"/>
  <c r="G1157" i="1" s="1"/>
  <c r="H1149" i="1"/>
  <c r="H1148" i="1" s="1"/>
  <c r="G1149" i="1"/>
  <c r="G1148" i="1" s="1"/>
  <c r="H1146" i="1"/>
  <c r="H1145" i="1" s="1"/>
  <c r="G1146" i="1"/>
  <c r="G1145" i="1" s="1"/>
  <c r="H1142" i="1"/>
  <c r="H1141" i="1" s="1"/>
  <c r="G1142" i="1"/>
  <c r="G1141" i="1" s="1"/>
  <c r="H1138" i="1"/>
  <c r="H1137" i="1" s="1"/>
  <c r="G1138" i="1"/>
  <c r="G1137" i="1" s="1"/>
  <c r="H1124" i="1"/>
  <c r="H1123" i="1" s="1"/>
  <c r="G1124" i="1"/>
  <c r="G1123" i="1" s="1"/>
  <c r="H1121" i="1"/>
  <c r="H1120" i="1" s="1"/>
  <c r="H1119" i="1" s="1"/>
  <c r="G1121" i="1"/>
  <c r="G1120" i="1" s="1"/>
  <c r="G1119" i="1" s="1"/>
  <c r="H1117" i="1"/>
  <c r="H1116" i="1" s="1"/>
  <c r="H1112" i="1" s="1"/>
  <c r="G1117" i="1"/>
  <c r="G1116" i="1" s="1"/>
  <c r="G1112" i="1" s="1"/>
  <c r="H1107" i="1"/>
  <c r="H1106" i="1" s="1"/>
  <c r="G1107" i="1"/>
  <c r="G1106" i="1" s="1"/>
  <c r="H1104" i="1"/>
  <c r="H1103" i="1" s="1"/>
  <c r="G1104" i="1"/>
  <c r="G1103" i="1" s="1"/>
  <c r="H1101" i="1"/>
  <c r="H1100" i="1" s="1"/>
  <c r="G1101" i="1"/>
  <c r="G1100" i="1" s="1"/>
  <c r="H1098" i="1"/>
  <c r="G1098" i="1"/>
  <c r="H1096" i="1"/>
  <c r="G1096" i="1"/>
  <c r="H1094" i="1"/>
  <c r="G1094" i="1"/>
  <c r="H1092" i="1"/>
  <c r="G1092" i="1"/>
  <c r="H1082" i="1"/>
  <c r="H1081" i="1" s="1"/>
  <c r="G1082" i="1"/>
  <c r="G1081" i="1" s="1"/>
  <c r="H1079" i="1"/>
  <c r="H1078" i="1" s="1"/>
  <c r="G1079" i="1"/>
  <c r="G1078" i="1" s="1"/>
  <c r="H1076" i="1"/>
  <c r="G1076" i="1"/>
  <c r="H1074" i="1"/>
  <c r="G1074" i="1"/>
  <c r="H1072" i="1"/>
  <c r="G1072" i="1"/>
  <c r="H1065" i="1"/>
  <c r="H1063" i="1"/>
  <c r="G1065" i="1"/>
  <c r="G1063" i="1"/>
  <c r="H1057" i="1"/>
  <c r="H1056" i="1" s="1"/>
  <c r="H1055" i="1" s="1"/>
  <c r="H1054" i="1" s="1"/>
  <c r="H1053" i="1" s="1"/>
  <c r="G1057" i="1"/>
  <c r="G1056" i="1" s="1"/>
  <c r="G1055" i="1" s="1"/>
  <c r="G1054" i="1" s="1"/>
  <c r="G1053" i="1" s="1"/>
  <c r="H1051" i="1"/>
  <c r="H1050" i="1" s="1"/>
  <c r="H1049" i="1" s="1"/>
  <c r="H1048" i="1" s="1"/>
  <c r="H1047" i="1" s="1"/>
  <c r="G1051" i="1"/>
  <c r="G1050" i="1" s="1"/>
  <c r="G1049" i="1" s="1"/>
  <c r="G1048" i="1" s="1"/>
  <c r="G1047" i="1" s="1"/>
  <c r="H1038" i="1"/>
  <c r="H1037" i="1" s="1"/>
  <c r="H1036" i="1" s="1"/>
  <c r="G1038" i="1"/>
  <c r="G1037" i="1" s="1"/>
  <c r="G1036" i="1" s="1"/>
  <c r="H1034" i="1"/>
  <c r="H1033" i="1" s="1"/>
  <c r="H1032" i="1" s="1"/>
  <c r="G1034" i="1"/>
  <c r="G1033" i="1" s="1"/>
  <c r="G1032" i="1" s="1"/>
  <c r="H1030" i="1"/>
  <c r="H1029" i="1" s="1"/>
  <c r="G1030" i="1"/>
  <c r="G1029" i="1" s="1"/>
  <c r="H1027" i="1"/>
  <c r="G1027" i="1"/>
  <c r="H1025" i="1"/>
  <c r="G1025" i="1"/>
  <c r="H1021" i="1"/>
  <c r="H1020" i="1" s="1"/>
  <c r="G1021" i="1"/>
  <c r="G1020" i="1" s="1"/>
  <c r="H1018" i="1"/>
  <c r="H1017" i="1" s="1"/>
  <c r="G1018" i="1"/>
  <c r="G1017" i="1" s="1"/>
  <c r="H1012" i="1"/>
  <c r="H1011" i="1" s="1"/>
  <c r="G1012" i="1"/>
  <c r="G1011" i="1" s="1"/>
  <c r="H1008" i="1"/>
  <c r="H1007" i="1" s="1"/>
  <c r="H1006" i="1" s="1"/>
  <c r="G1008" i="1"/>
  <c r="G1007" i="1" s="1"/>
  <c r="G1006" i="1" s="1"/>
  <c r="H994" i="1"/>
  <c r="H992" i="1"/>
  <c r="G994" i="1"/>
  <c r="G992" i="1"/>
  <c r="H987" i="1"/>
  <c r="H986" i="1" s="1"/>
  <c r="G987" i="1"/>
  <c r="G986" i="1" s="1"/>
  <c r="H984" i="1"/>
  <c r="H983" i="1" s="1"/>
  <c r="G984" i="1"/>
  <c r="G983" i="1" s="1"/>
  <c r="H981" i="1"/>
  <c r="H980" i="1" s="1"/>
  <c r="G981" i="1"/>
  <c r="G980" i="1" s="1"/>
  <c r="H978" i="1"/>
  <c r="H977" i="1" s="1"/>
  <c r="G978" i="1"/>
  <c r="G977" i="1" s="1"/>
  <c r="H975" i="1"/>
  <c r="H973" i="1"/>
  <c r="G975" i="1"/>
  <c r="G973" i="1"/>
  <c r="H969" i="1"/>
  <c r="H968" i="1" s="1"/>
  <c r="G969" i="1"/>
  <c r="G968" i="1" s="1"/>
  <c r="H966" i="1"/>
  <c r="H964" i="1"/>
  <c r="G966" i="1"/>
  <c r="G964" i="1"/>
  <c r="H955" i="1"/>
  <c r="H954" i="1" s="1"/>
  <c r="G955" i="1"/>
  <c r="G954" i="1" s="1"/>
  <c r="H948" i="1"/>
  <c r="H947" i="1" s="1"/>
  <c r="G948" i="1"/>
  <c r="G947" i="1" s="1"/>
  <c r="H945" i="1"/>
  <c r="H944" i="1" s="1"/>
  <c r="G945" i="1"/>
  <c r="G944" i="1" s="1"/>
  <c r="H942" i="1"/>
  <c r="H940" i="1"/>
  <c r="G942" i="1"/>
  <c r="G940" i="1"/>
  <c r="H925" i="1"/>
  <c r="H924" i="1" s="1"/>
  <c r="G925" i="1"/>
  <c r="G924" i="1" s="1"/>
  <c r="H922" i="1"/>
  <c r="H921" i="1" s="1"/>
  <c r="G922" i="1"/>
  <c r="G921" i="1" s="1"/>
  <c r="H918" i="1"/>
  <c r="H917" i="1" s="1"/>
  <c r="G918" i="1"/>
  <c r="G917" i="1" s="1"/>
  <c r="H915" i="1"/>
  <c r="H914" i="1" s="1"/>
  <c r="G915" i="1"/>
  <c r="G914" i="1" s="1"/>
  <c r="H912" i="1"/>
  <c r="G912" i="1"/>
  <c r="H910" i="1"/>
  <c r="G910" i="1"/>
  <c r="H907" i="1"/>
  <c r="H906" i="1" s="1"/>
  <c r="G907" i="1"/>
  <c r="G906" i="1" s="1"/>
  <c r="H904" i="1"/>
  <c r="H903" i="1" s="1"/>
  <c r="G904" i="1"/>
  <c r="G903" i="1" s="1"/>
  <c r="H885" i="1"/>
  <c r="H883" i="1"/>
  <c r="G885" i="1"/>
  <c r="G883" i="1"/>
  <c r="H869" i="1"/>
  <c r="H868" i="1" s="1"/>
  <c r="G869" i="1"/>
  <c r="G868" i="1" s="1"/>
  <c r="H857" i="1"/>
  <c r="H856" i="1" s="1"/>
  <c r="G857" i="1"/>
  <c r="G856" i="1" s="1"/>
  <c r="H854" i="1"/>
  <c r="H853" i="1" s="1"/>
  <c r="G854" i="1"/>
  <c r="G853" i="1" s="1"/>
  <c r="H851" i="1"/>
  <c r="H850" i="1" s="1"/>
  <c r="G851" i="1"/>
  <c r="G850" i="1" s="1"/>
  <c r="H845" i="1"/>
  <c r="H843" i="1"/>
  <c r="G845" i="1"/>
  <c r="G843" i="1"/>
  <c r="H840" i="1"/>
  <c r="H838" i="1"/>
  <c r="G840" i="1"/>
  <c r="G838" i="1"/>
  <c r="H835" i="1"/>
  <c r="H833" i="1"/>
  <c r="G835" i="1"/>
  <c r="G833" i="1"/>
  <c r="H826" i="1"/>
  <c r="H825" i="1" s="1"/>
  <c r="H824" i="1" s="1"/>
  <c r="G826" i="1"/>
  <c r="G825" i="1" s="1"/>
  <c r="G824" i="1" s="1"/>
  <c r="H819" i="1"/>
  <c r="G819" i="1"/>
  <c r="H817" i="1"/>
  <c r="G817" i="1"/>
  <c r="H806" i="1"/>
  <c r="G806" i="1"/>
  <c r="H804" i="1"/>
  <c r="G804" i="1"/>
  <c r="H801" i="1"/>
  <c r="H799" i="1"/>
  <c r="G801" i="1"/>
  <c r="G799" i="1"/>
  <c r="H792" i="1"/>
  <c r="H791" i="1" s="1"/>
  <c r="H790" i="1" s="1"/>
  <c r="G792" i="1"/>
  <c r="G791" i="1" s="1"/>
  <c r="G790" i="1" s="1"/>
  <c r="H788" i="1"/>
  <c r="H787" i="1" s="1"/>
  <c r="H786" i="1" s="1"/>
  <c r="H785" i="1" s="1"/>
  <c r="G788" i="1"/>
  <c r="G787" i="1" s="1"/>
  <c r="G786" i="1" s="1"/>
  <c r="G785" i="1" s="1"/>
  <c r="H780" i="1"/>
  <c r="H779" i="1" s="1"/>
  <c r="H777" i="1"/>
  <c r="H776" i="1" s="1"/>
  <c r="G780" i="1"/>
  <c r="G779" i="1" s="1"/>
  <c r="G777" i="1"/>
  <c r="G776" i="1" s="1"/>
  <c r="H772" i="1"/>
  <c r="H771" i="1" s="1"/>
  <c r="G772" i="1"/>
  <c r="G771" i="1" s="1"/>
  <c r="H769" i="1"/>
  <c r="H767" i="1"/>
  <c r="G769" i="1"/>
  <c r="G767" i="1"/>
  <c r="H765" i="1"/>
  <c r="G765" i="1"/>
  <c r="H757" i="1"/>
  <c r="H755" i="1"/>
  <c r="G757" i="1"/>
  <c r="G755" i="1"/>
  <c r="H743" i="1"/>
  <c r="G743" i="1"/>
  <c r="H741" i="1"/>
  <c r="G741" i="1"/>
  <c r="H737" i="1"/>
  <c r="H736" i="1" s="1"/>
  <c r="H735" i="1" s="1"/>
  <c r="H734" i="1" s="1"/>
  <c r="G737" i="1"/>
  <c r="G736" i="1" s="1"/>
  <c r="G735" i="1" s="1"/>
  <c r="G734" i="1" s="1"/>
  <c r="H726" i="1"/>
  <c r="G726" i="1"/>
  <c r="H723" i="1"/>
  <c r="G723" i="1"/>
  <c r="H719" i="1"/>
  <c r="H718" i="1" s="1"/>
  <c r="G719" i="1"/>
  <c r="G718" i="1" s="1"/>
  <c r="H713" i="1"/>
  <c r="H712" i="1" s="1"/>
  <c r="H710" i="1"/>
  <c r="H709" i="1" s="1"/>
  <c r="G710" i="1"/>
  <c r="G709" i="1" s="1"/>
  <c r="G713" i="1"/>
  <c r="G712" i="1" s="1"/>
  <c r="H707" i="1"/>
  <c r="G707" i="1"/>
  <c r="H705" i="1"/>
  <c r="G705" i="1"/>
  <c r="H703" i="1"/>
  <c r="G703" i="1"/>
  <c r="H700" i="1"/>
  <c r="G700" i="1"/>
  <c r="H698" i="1"/>
  <c r="G698" i="1"/>
  <c r="H696" i="1"/>
  <c r="G696" i="1"/>
  <c r="H692" i="1"/>
  <c r="H689" i="1"/>
  <c r="H688" i="1" s="1"/>
  <c r="H687" i="1" s="1"/>
  <c r="G689" i="1"/>
  <c r="G688" i="1" s="1"/>
  <c r="G687" i="1" s="1"/>
  <c r="H685" i="1"/>
  <c r="H684" i="1" s="1"/>
  <c r="H683" i="1" s="1"/>
  <c r="H682" i="1" s="1"/>
  <c r="G685" i="1"/>
  <c r="G684" i="1" s="1"/>
  <c r="G683" i="1" s="1"/>
  <c r="G682" i="1" s="1"/>
  <c r="H679" i="1"/>
  <c r="H678" i="1" s="1"/>
  <c r="H677" i="1" s="1"/>
  <c r="H676" i="1" s="1"/>
  <c r="H675" i="1" s="1"/>
  <c r="G679" i="1"/>
  <c r="G678" i="1" s="1"/>
  <c r="G677" i="1" s="1"/>
  <c r="G676" i="1" s="1"/>
  <c r="G675" i="1" s="1"/>
  <c r="H673" i="1"/>
  <c r="G673" i="1"/>
  <c r="H671" i="1"/>
  <c r="G671" i="1"/>
  <c r="H662" i="1"/>
  <c r="G662" i="1"/>
  <c r="H660" i="1"/>
  <c r="G660" i="1"/>
  <c r="H658" i="1"/>
  <c r="G658" i="1"/>
  <c r="H656" i="1"/>
  <c r="G656" i="1"/>
  <c r="H649" i="1"/>
  <c r="G649" i="1"/>
  <c r="H647" i="1"/>
  <c r="G647" i="1"/>
  <c r="H640" i="1"/>
  <c r="H639" i="1" s="1"/>
  <c r="H638" i="1" s="1"/>
  <c r="H637" i="1" s="1"/>
  <c r="G640" i="1"/>
  <c r="G639" i="1" s="1"/>
  <c r="G638" i="1" s="1"/>
  <c r="G637" i="1" s="1"/>
  <c r="H632" i="1"/>
  <c r="H631" i="1" s="1"/>
  <c r="G632" i="1"/>
  <c r="G631" i="1" s="1"/>
  <c r="H629" i="1"/>
  <c r="H628" i="1" s="1"/>
  <c r="G629" i="1"/>
  <c r="G628" i="1" s="1"/>
  <c r="H626" i="1"/>
  <c r="G626" i="1"/>
  <c r="H624" i="1"/>
  <c r="G624" i="1"/>
  <c r="H622" i="1"/>
  <c r="G622" i="1"/>
  <c r="G618" i="1"/>
  <c r="G617" i="1" s="1"/>
  <c r="G616" i="1" s="1"/>
  <c r="H612" i="1"/>
  <c r="H611" i="1" s="1"/>
  <c r="H610" i="1" s="1"/>
  <c r="H609" i="1" s="1"/>
  <c r="H608" i="1" s="1"/>
  <c r="G612" i="1"/>
  <c r="G611" i="1" s="1"/>
  <c r="G610" i="1" s="1"/>
  <c r="G609" i="1" s="1"/>
  <c r="G608" i="1" s="1"/>
  <c r="H606" i="1"/>
  <c r="G606" i="1"/>
  <c r="H604" i="1"/>
  <c r="G604" i="1"/>
  <c r="H602" i="1"/>
  <c r="G602" i="1"/>
  <c r="H599" i="1"/>
  <c r="H598" i="1" s="1"/>
  <c r="G599" i="1"/>
  <c r="G598" i="1" s="1"/>
  <c r="H596" i="1"/>
  <c r="G596" i="1"/>
  <c r="H594" i="1"/>
  <c r="G594" i="1"/>
  <c r="H592" i="1"/>
  <c r="G592" i="1"/>
  <c r="H590" i="1"/>
  <c r="G590" i="1"/>
  <c r="H585" i="1"/>
  <c r="H584" i="1" s="1"/>
  <c r="H583" i="1" s="1"/>
  <c r="H582" i="1" s="1"/>
  <c r="G585" i="1"/>
  <c r="G584" i="1" s="1"/>
  <c r="G583" i="1" s="1"/>
  <c r="G582" i="1" s="1"/>
  <c r="H580" i="1"/>
  <c r="H579" i="1" s="1"/>
  <c r="H577" i="1"/>
  <c r="H576" i="1" s="1"/>
  <c r="G580" i="1"/>
  <c r="G579" i="1" s="1"/>
  <c r="G577" i="1"/>
  <c r="G576" i="1" s="1"/>
  <c r="H559" i="1"/>
  <c r="H558" i="1" s="1"/>
  <c r="H557" i="1" s="1"/>
  <c r="H556" i="1" s="1"/>
  <c r="G559" i="1"/>
  <c r="G558" i="1" s="1"/>
  <c r="G557" i="1" s="1"/>
  <c r="G556" i="1" s="1"/>
  <c r="G2228" i="1" l="1"/>
  <c r="G1626" i="1"/>
  <c r="G1625" i="1" s="1"/>
  <c r="G1624" i="1" s="1"/>
  <c r="H1626" i="1"/>
  <c r="H1625" i="1" s="1"/>
  <c r="H1624" i="1" s="1"/>
  <c r="G1136" i="1"/>
  <c r="G1135" i="1" s="1"/>
  <c r="G1134" i="1" s="1"/>
  <c r="H1136" i="1"/>
  <c r="H1135" i="1" s="1"/>
  <c r="H1134" i="1" s="1"/>
  <c r="H1010" i="1"/>
  <c r="G1010" i="1"/>
  <c r="G920" i="1"/>
  <c r="H920" i="1"/>
  <c r="G1954" i="1"/>
  <c r="G1939" i="1" s="1"/>
  <c r="H1954" i="1"/>
  <c r="H1939" i="1" s="1"/>
  <c r="G2103" i="1"/>
  <c r="G2102" i="1" s="1"/>
  <c r="G2054" i="1" s="1"/>
  <c r="H2103" i="1"/>
  <c r="H2102" i="1" s="1"/>
  <c r="H2054" i="1" s="1"/>
  <c r="G1250" i="1"/>
  <c r="G1249" i="1" s="1"/>
  <c r="G1231" i="1" s="1"/>
  <c r="H1250" i="1"/>
  <c r="H1249" i="1" s="1"/>
  <c r="H1231" i="1" s="1"/>
  <c r="G953" i="1"/>
  <c r="G952" i="1" s="1"/>
  <c r="G951" i="1" s="1"/>
  <c r="H953" i="1"/>
  <c r="H952" i="1" s="1"/>
  <c r="H951" i="1" s="1"/>
  <c r="H1978" i="1"/>
  <c r="G722" i="1"/>
  <c r="G717" i="1" s="1"/>
  <c r="G716" i="1" s="1"/>
  <c r="H2228" i="1"/>
  <c r="H1775" i="1"/>
  <c r="H1723" i="1" s="1"/>
  <c r="H1664" i="1" s="1"/>
  <c r="H1477" i="1"/>
  <c r="H1438" i="1" s="1"/>
  <c r="H1437" i="1" s="1"/>
  <c r="G798" i="1"/>
  <c r="H837" i="1"/>
  <c r="H842" i="1"/>
  <c r="H882" i="1"/>
  <c r="H881" i="1" s="1"/>
  <c r="H972" i="1"/>
  <c r="H775" i="1"/>
  <c r="H774" i="1" s="1"/>
  <c r="H722" i="1"/>
  <c r="H717" i="1" s="1"/>
  <c r="H716" i="1" s="1"/>
  <c r="G1477" i="1"/>
  <c r="G1438" i="1" s="1"/>
  <c r="G1437" i="1" s="1"/>
  <c r="G695" i="1"/>
  <c r="G1062" i="1"/>
  <c r="G1061" i="1" s="1"/>
  <c r="G1060" i="1" s="1"/>
  <c r="G1046" i="1" s="1"/>
  <c r="G1775" i="1"/>
  <c r="G1723" i="1" s="1"/>
  <c r="G1664" i="1" s="1"/>
  <c r="G1071" i="1"/>
  <c r="G1070" i="1" s="1"/>
  <c r="H655" i="1"/>
  <c r="H654" i="1" s="1"/>
  <c r="H653" i="1" s="1"/>
  <c r="H652" i="1" s="1"/>
  <c r="H651" i="1" s="1"/>
  <c r="H668" i="1"/>
  <c r="H667" i="1" s="1"/>
  <c r="H666" i="1" s="1"/>
  <c r="H816" i="1"/>
  <c r="H815" i="1" s="1"/>
  <c r="H814" i="1" s="1"/>
  <c r="H813" i="1" s="1"/>
  <c r="H909" i="1"/>
  <c r="H902" i="1" s="1"/>
  <c r="G621" i="1"/>
  <c r="G620" i="1" s="1"/>
  <c r="H798" i="1"/>
  <c r="H991" i="1"/>
  <c r="H754" i="1"/>
  <c r="H753" i="1" s="1"/>
  <c r="H752" i="1" s="1"/>
  <c r="H963" i="1"/>
  <c r="H962" i="1" s="1"/>
  <c r="G909" i="1"/>
  <c r="G902" i="1" s="1"/>
  <c r="H1186" i="1"/>
  <c r="G589" i="1"/>
  <c r="G681" i="1"/>
  <c r="H832" i="1"/>
  <c r="H1201" i="1"/>
  <c r="H1197" i="1" s="1"/>
  <c r="G1978" i="1"/>
  <c r="H589" i="1"/>
  <c r="H695" i="1"/>
  <c r="H702" i="1"/>
  <c r="G816" i="1"/>
  <c r="G815" i="1" s="1"/>
  <c r="G814" i="1" s="1"/>
  <c r="G813" i="1" s="1"/>
  <c r="H939" i="1"/>
  <c r="H938" i="1" s="1"/>
  <c r="H937" i="1" s="1"/>
  <c r="H936" i="1" s="1"/>
  <c r="H1091" i="1"/>
  <c r="H1090" i="1" s="1"/>
  <c r="H1192" i="1"/>
  <c r="H1191" i="1" s="1"/>
  <c r="G1207" i="1"/>
  <c r="G1206" i="1" s="1"/>
  <c r="G668" i="1"/>
  <c r="G667" i="1" s="1"/>
  <c r="G666" i="1" s="1"/>
  <c r="G665" i="1" s="1"/>
  <c r="G664" i="1" s="1"/>
  <c r="G991" i="1"/>
  <c r="H1071" i="1"/>
  <c r="H1070" i="1" s="1"/>
  <c r="G1186" i="1"/>
  <c r="H681" i="1"/>
  <c r="H601" i="1"/>
  <c r="H621" i="1"/>
  <c r="H646" i="1"/>
  <c r="H645" i="1" s="1"/>
  <c r="H644" i="1" s="1"/>
  <c r="H803" i="1"/>
  <c r="H1062" i="1"/>
  <c r="H1061" i="1" s="1"/>
  <c r="H1060" i="1" s="1"/>
  <c r="H1046" i="1" s="1"/>
  <c r="H1207" i="1"/>
  <c r="H1206" i="1" s="1"/>
  <c r="H764" i="1"/>
  <c r="H763" i="1" s="1"/>
  <c r="G655" i="1"/>
  <c r="G654" i="1" s="1"/>
  <c r="G653" i="1" s="1"/>
  <c r="G652" i="1" s="1"/>
  <c r="G651" i="1" s="1"/>
  <c r="H740" i="1"/>
  <c r="H739" i="1" s="1"/>
  <c r="H1024" i="1"/>
  <c r="H1023" i="1" s="1"/>
  <c r="G1201" i="1"/>
  <c r="G1197" i="1" s="1"/>
  <c r="G1192" i="1"/>
  <c r="G1191" i="1" s="1"/>
  <c r="H1161" i="1"/>
  <c r="H1156" i="1" s="1"/>
  <c r="H1155" i="1" s="1"/>
  <c r="G1161" i="1"/>
  <c r="G1156" i="1" s="1"/>
  <c r="G1155" i="1" s="1"/>
  <c r="G1091" i="1"/>
  <c r="G1090" i="1" s="1"/>
  <c r="G1024" i="1"/>
  <c r="G1023" i="1" s="1"/>
  <c r="G972" i="1"/>
  <c r="G971" i="1" s="1"/>
  <c r="G963" i="1"/>
  <c r="G962" i="1" s="1"/>
  <c r="G939" i="1"/>
  <c r="G938" i="1" s="1"/>
  <c r="G937" i="1" s="1"/>
  <c r="G936" i="1" s="1"/>
  <c r="G882" i="1"/>
  <c r="G881" i="1" s="1"/>
  <c r="G842" i="1"/>
  <c r="G837" i="1"/>
  <c r="G832" i="1"/>
  <c r="G803" i="1"/>
  <c r="H784" i="1"/>
  <c r="H783" i="1" s="1"/>
  <c r="G784" i="1"/>
  <c r="G783" i="1" s="1"/>
  <c r="G775" i="1"/>
  <c r="G774" i="1" s="1"/>
  <c r="G764" i="1"/>
  <c r="G763" i="1" s="1"/>
  <c r="G754" i="1"/>
  <c r="G753" i="1" s="1"/>
  <c r="G752" i="1" s="1"/>
  <c r="G740" i="1"/>
  <c r="G739" i="1" s="1"/>
  <c r="G702" i="1"/>
  <c r="G646" i="1"/>
  <c r="G645" i="1" s="1"/>
  <c r="G644" i="1" s="1"/>
  <c r="G601" i="1"/>
  <c r="H575" i="1"/>
  <c r="H574" i="1" s="1"/>
  <c r="G575" i="1"/>
  <c r="G574" i="1" s="1"/>
  <c r="H552" i="1"/>
  <c r="G552" i="1"/>
  <c r="H550" i="1"/>
  <c r="G550" i="1"/>
  <c r="H548" i="1"/>
  <c r="G548" i="1"/>
  <c r="H541" i="1"/>
  <c r="G541" i="1"/>
  <c r="H539" i="1"/>
  <c r="G539" i="1"/>
  <c r="H537" i="1"/>
  <c r="G537" i="1"/>
  <c r="H532" i="1"/>
  <c r="H531" i="1" s="1"/>
  <c r="H530" i="1" s="1"/>
  <c r="H529" i="1" s="1"/>
  <c r="G532" i="1"/>
  <c r="G531" i="1" s="1"/>
  <c r="G530" i="1" s="1"/>
  <c r="G529" i="1" s="1"/>
  <c r="H522" i="1"/>
  <c r="G522" i="1"/>
  <c r="H520" i="1"/>
  <c r="G520" i="1"/>
  <c r="H518" i="1"/>
  <c r="G518" i="1"/>
  <c r="H515" i="1"/>
  <c r="G515" i="1"/>
  <c r="H513" i="1"/>
  <c r="G513" i="1"/>
  <c r="H511" i="1"/>
  <c r="G511" i="1"/>
  <c r="H503" i="1"/>
  <c r="H501" i="1"/>
  <c r="G503" i="1"/>
  <c r="G501" i="1"/>
  <c r="H493" i="1"/>
  <c r="G493" i="1"/>
  <c r="H491" i="1"/>
  <c r="G491" i="1"/>
  <c r="H489" i="1"/>
  <c r="G489" i="1"/>
  <c r="H481" i="1"/>
  <c r="G481" i="1"/>
  <c r="H474" i="1"/>
  <c r="H473" i="1" s="1"/>
  <c r="G474" i="1"/>
  <c r="G473" i="1" s="1"/>
  <c r="H471" i="1"/>
  <c r="H470" i="1" s="1"/>
  <c r="G471" i="1"/>
  <c r="G470" i="1" s="1"/>
  <c r="H467" i="1"/>
  <c r="H466" i="1" s="1"/>
  <c r="G467" i="1"/>
  <c r="G466" i="1" s="1"/>
  <c r="H461" i="1"/>
  <c r="H460" i="1" s="1"/>
  <c r="G461" i="1"/>
  <c r="G460" i="1" s="1"/>
  <c r="H458" i="1"/>
  <c r="G458" i="1"/>
  <c r="H456" i="1"/>
  <c r="G456" i="1"/>
  <c r="H453" i="1"/>
  <c r="H452" i="1" s="1"/>
  <c r="G453" i="1"/>
  <c r="G452" i="1" s="1"/>
  <c r="H450" i="1"/>
  <c r="H448" i="1"/>
  <c r="H446" i="1"/>
  <c r="G450" i="1"/>
  <c r="G448" i="1"/>
  <c r="G446" i="1"/>
  <c r="H442" i="1"/>
  <c r="G442" i="1"/>
  <c r="H440" i="1"/>
  <c r="G440" i="1"/>
  <c r="H438" i="1"/>
  <c r="G438" i="1"/>
  <c r="H431" i="1"/>
  <c r="H430" i="1" s="1"/>
  <c r="H413" i="1"/>
  <c r="H412" i="1" s="1"/>
  <c r="G431" i="1"/>
  <c r="G430" i="1" s="1"/>
  <c r="G413" i="1"/>
  <c r="G412" i="1" s="1"/>
  <c r="H397" i="1"/>
  <c r="H395" i="1"/>
  <c r="G397" i="1"/>
  <c r="G395" i="1"/>
  <c r="H388" i="1"/>
  <c r="H387" i="1" s="1"/>
  <c r="H386" i="1" s="1"/>
  <c r="G388" i="1"/>
  <c r="G387" i="1" s="1"/>
  <c r="G386" i="1" s="1"/>
  <c r="H373" i="1"/>
  <c r="H372" i="1" s="1"/>
  <c r="H371" i="1" s="1"/>
  <c r="H370" i="1" s="1"/>
  <c r="H369" i="1" s="1"/>
  <c r="H362" i="1" s="1"/>
  <c r="G373" i="1"/>
  <c r="G372" i="1" s="1"/>
  <c r="G371" i="1" s="1"/>
  <c r="G370" i="1" s="1"/>
  <c r="G369" i="1" s="1"/>
  <c r="G362" i="1" s="1"/>
  <c r="H346" i="1"/>
  <c r="H345" i="1" s="1"/>
  <c r="H344" i="1" s="1"/>
  <c r="G346" i="1"/>
  <c r="G345" i="1" s="1"/>
  <c r="G344" i="1" s="1"/>
  <c r="H342" i="1"/>
  <c r="H341" i="1" s="1"/>
  <c r="H340" i="1" s="1"/>
  <c r="G342" i="1"/>
  <c r="G341" i="1" s="1"/>
  <c r="G340" i="1" s="1"/>
  <c r="H338" i="1"/>
  <c r="H337" i="1" s="1"/>
  <c r="G338" i="1"/>
  <c r="G337" i="1" s="1"/>
  <c r="H335" i="1"/>
  <c r="H333" i="1"/>
  <c r="H331" i="1"/>
  <c r="G335" i="1"/>
  <c r="G333" i="1"/>
  <c r="G331" i="1"/>
  <c r="H831" i="1" l="1"/>
  <c r="H823" i="1" s="1"/>
  <c r="H822" i="1" s="1"/>
  <c r="H971" i="1"/>
  <c r="H961" i="1" s="1"/>
  <c r="H960" i="1" s="1"/>
  <c r="G1089" i="1"/>
  <c r="G1088" i="1" s="1"/>
  <c r="H1089" i="1"/>
  <c r="H1088" i="1" s="1"/>
  <c r="H1069" i="1"/>
  <c r="H1068" i="1" s="1"/>
  <c r="G1069" i="1"/>
  <c r="G1068" i="1" s="1"/>
  <c r="G831" i="1"/>
  <c r="G823" i="1" s="1"/>
  <c r="G822" i="1" s="1"/>
  <c r="H620" i="1"/>
  <c r="H615" i="1" s="1"/>
  <c r="H614" i="1" s="1"/>
  <c r="G615" i="1"/>
  <c r="G614" i="1" s="1"/>
  <c r="G402" i="1"/>
  <c r="G401" i="1" s="1"/>
  <c r="G400" i="1" s="1"/>
  <c r="G399" i="1" s="1"/>
  <c r="G643" i="1"/>
  <c r="G642" i="1" s="1"/>
  <c r="H402" i="1"/>
  <c r="H401" i="1" s="1"/>
  <c r="H400" i="1" s="1"/>
  <c r="H399" i="1" s="1"/>
  <c r="H643" i="1"/>
  <c r="H642" i="1" s="1"/>
  <c r="G961" i="1"/>
  <c r="G960" i="1" s="1"/>
  <c r="G1938" i="1"/>
  <c r="H1938" i="1"/>
  <c r="H728" i="1"/>
  <c r="H715" i="1" s="1"/>
  <c r="H691" i="1" s="1"/>
  <c r="G728" i="1"/>
  <c r="G715" i="1" s="1"/>
  <c r="H478" i="1"/>
  <c r="H477" i="1" s="1"/>
  <c r="H476" i="1" s="1"/>
  <c r="G478" i="1"/>
  <c r="G477" i="1" s="1"/>
  <c r="G476" i="1" s="1"/>
  <c r="G588" i="1"/>
  <c r="G587" i="1" s="1"/>
  <c r="G694" i="1"/>
  <c r="G693" i="1" s="1"/>
  <c r="G692" i="1" s="1"/>
  <c r="G797" i="1"/>
  <c r="G796" i="1" s="1"/>
  <c r="H797" i="1"/>
  <c r="H796" i="1" s="1"/>
  <c r="H665" i="1"/>
  <c r="H664" i="1" s="1"/>
  <c r="H762" i="1"/>
  <c r="H761" i="1" s="1"/>
  <c r="H760" i="1" s="1"/>
  <c r="H588" i="1"/>
  <c r="H587" i="1" s="1"/>
  <c r="G455" i="1"/>
  <c r="H488" i="1"/>
  <c r="H487" i="1" s="1"/>
  <c r="H486" i="1" s="1"/>
  <c r="H485" i="1" s="1"/>
  <c r="H484" i="1" s="1"/>
  <c r="H483" i="1" s="1"/>
  <c r="G394" i="1"/>
  <c r="G390" i="1" s="1"/>
  <c r="G385" i="1" s="1"/>
  <c r="H455" i="1"/>
  <c r="H394" i="1"/>
  <c r="H390" i="1" s="1"/>
  <c r="H385" i="1" s="1"/>
  <c r="H437" i="1"/>
  <c r="H547" i="1"/>
  <c r="H546" i="1" s="1"/>
  <c r="H545" i="1" s="1"/>
  <c r="H544" i="1" s="1"/>
  <c r="H543" i="1" s="1"/>
  <c r="H694" i="1"/>
  <c r="H500" i="1"/>
  <c r="H499" i="1" s="1"/>
  <c r="H498" i="1" s="1"/>
  <c r="H497" i="1" s="1"/>
  <c r="H496" i="1" s="1"/>
  <c r="H495" i="1" s="1"/>
  <c r="G517" i="1"/>
  <c r="H1185" i="1"/>
  <c r="H1184" i="1" s="1"/>
  <c r="H445" i="1"/>
  <c r="H444" i="1" s="1"/>
  <c r="G488" i="1"/>
  <c r="G487" i="1" s="1"/>
  <c r="G486" i="1" s="1"/>
  <c r="G485" i="1" s="1"/>
  <c r="G484" i="1" s="1"/>
  <c r="G483" i="1" s="1"/>
  <c r="H510" i="1"/>
  <c r="H901" i="1"/>
  <c r="H900" i="1" s="1"/>
  <c r="G1185" i="1"/>
  <c r="G1184" i="1" s="1"/>
  <c r="H517" i="1"/>
  <c r="G536" i="1"/>
  <c r="G535" i="1" s="1"/>
  <c r="G534" i="1" s="1"/>
  <c r="G528" i="1" s="1"/>
  <c r="G527" i="1" s="1"/>
  <c r="G510" i="1"/>
  <c r="H536" i="1"/>
  <c r="H535" i="1" s="1"/>
  <c r="H534" i="1" s="1"/>
  <c r="H528" i="1" s="1"/>
  <c r="H527" i="1" s="1"/>
  <c r="G901" i="1"/>
  <c r="G900" i="1" s="1"/>
  <c r="G445" i="1"/>
  <c r="G762" i="1"/>
  <c r="G761" i="1" s="1"/>
  <c r="G760" i="1" s="1"/>
  <c r="G547" i="1"/>
  <c r="G546" i="1" s="1"/>
  <c r="G545" i="1" s="1"/>
  <c r="G544" i="1" s="1"/>
  <c r="G543" i="1" s="1"/>
  <c r="G500" i="1"/>
  <c r="G499" i="1" s="1"/>
  <c r="G498" i="1" s="1"/>
  <c r="G497" i="1" s="1"/>
  <c r="G496" i="1" s="1"/>
  <c r="G495" i="1" s="1"/>
  <c r="H469" i="1"/>
  <c r="G469" i="1"/>
  <c r="G437" i="1"/>
  <c r="H330" i="1"/>
  <c r="H329" i="1" s="1"/>
  <c r="H328" i="1" s="1"/>
  <c r="G330" i="1"/>
  <c r="G329" i="1" s="1"/>
  <c r="G328" i="1" s="1"/>
  <c r="H314" i="1"/>
  <c r="H313" i="1" s="1"/>
  <c r="G314" i="1"/>
  <c r="G313" i="1" s="1"/>
  <c r="H306" i="1"/>
  <c r="H305" i="1" s="1"/>
  <c r="H304" i="1" s="1"/>
  <c r="G306" i="1"/>
  <c r="G305" i="1" s="1"/>
  <c r="G304" i="1" s="1"/>
  <c r="H302" i="1"/>
  <c r="H301" i="1" s="1"/>
  <c r="H299" i="1"/>
  <c r="H298" i="1" s="1"/>
  <c r="G302" i="1"/>
  <c r="G301" i="1" s="1"/>
  <c r="G299" i="1"/>
  <c r="G298" i="1" s="1"/>
  <c r="H295" i="1"/>
  <c r="H293" i="1"/>
  <c r="H270" i="1"/>
  <c r="H269" i="1" s="1"/>
  <c r="H266" i="1"/>
  <c r="H265" i="1" s="1"/>
  <c r="H264" i="1" s="1"/>
  <c r="G295" i="1"/>
  <c r="G293" i="1"/>
  <c r="G270" i="1"/>
  <c r="G269" i="1" s="1"/>
  <c r="G266" i="1"/>
  <c r="G265" i="1" s="1"/>
  <c r="G264" i="1" s="1"/>
  <c r="H262" i="1"/>
  <c r="H261" i="1" s="1"/>
  <c r="G262" i="1"/>
  <c r="G261" i="1" s="1"/>
  <c r="H259" i="1"/>
  <c r="H258" i="1" s="1"/>
  <c r="G259" i="1"/>
  <c r="G258" i="1" s="1"/>
  <c r="H253" i="1"/>
  <c r="H252" i="1" s="1"/>
  <c r="H243" i="1" s="1"/>
  <c r="G253" i="1"/>
  <c r="G252" i="1" s="1"/>
  <c r="G243" i="1" s="1"/>
  <c r="H241" i="1"/>
  <c r="H240" i="1" s="1"/>
  <c r="G241" i="1"/>
  <c r="G240" i="1" s="1"/>
  <c r="H238" i="1"/>
  <c r="H237" i="1" s="1"/>
  <c r="G238" i="1"/>
  <c r="G237" i="1" s="1"/>
  <c r="H235" i="1"/>
  <c r="H234" i="1" s="1"/>
  <c r="G235" i="1"/>
  <c r="G234" i="1" s="1"/>
  <c r="H229" i="1"/>
  <c r="H228" i="1" s="1"/>
  <c r="H227" i="1" s="1"/>
  <c r="G229" i="1"/>
  <c r="G228" i="1" s="1"/>
  <c r="G227" i="1" s="1"/>
  <c r="H225" i="1"/>
  <c r="H224" i="1" s="1"/>
  <c r="G225" i="1"/>
  <c r="G224" i="1" s="1"/>
  <c r="H219" i="1"/>
  <c r="H218" i="1" s="1"/>
  <c r="G219" i="1"/>
  <c r="G218" i="1" s="1"/>
  <c r="H216" i="1"/>
  <c r="H215" i="1" s="1"/>
  <c r="G216" i="1"/>
  <c r="G215" i="1" s="1"/>
  <c r="H1067" i="1" l="1"/>
  <c r="H1045" i="1" s="1"/>
  <c r="G1067" i="1"/>
  <c r="G1045" i="1" s="1"/>
  <c r="H795" i="1"/>
  <c r="H794" i="1" s="1"/>
  <c r="G795" i="1"/>
  <c r="G794" i="1" s="1"/>
  <c r="G555" i="1"/>
  <c r="G554" i="1" s="1"/>
  <c r="H555" i="1"/>
  <c r="H554" i="1" s="1"/>
  <c r="G309" i="1"/>
  <c r="G308" i="1" s="1"/>
  <c r="H309" i="1"/>
  <c r="H308" i="1" s="1"/>
  <c r="G214" i="1"/>
  <c r="H214" i="1"/>
  <c r="G444" i="1"/>
  <c r="G436" i="1" s="1"/>
  <c r="G435" i="1" s="1"/>
  <c r="G434" i="1" s="1"/>
  <c r="G433" i="1" s="1"/>
  <c r="H821" i="1"/>
  <c r="G821" i="1"/>
  <c r="G290" i="1"/>
  <c r="G268" i="1" s="1"/>
  <c r="H290" i="1"/>
  <c r="H268" i="1" s="1"/>
  <c r="G691" i="1"/>
  <c r="H384" i="1"/>
  <c r="H383" i="1" s="1"/>
  <c r="H436" i="1"/>
  <c r="H435" i="1" s="1"/>
  <c r="H434" i="1" s="1"/>
  <c r="H433" i="1" s="1"/>
  <c r="G384" i="1"/>
  <c r="G383" i="1" s="1"/>
  <c r="H509" i="1"/>
  <c r="H508" i="1" s="1"/>
  <c r="H507" i="1" s="1"/>
  <c r="H506" i="1" s="1"/>
  <c r="H505" i="1" s="1"/>
  <c r="G509" i="1"/>
  <c r="G508" i="1" s="1"/>
  <c r="G507" i="1" s="1"/>
  <c r="G506" i="1" s="1"/>
  <c r="G505" i="1" s="1"/>
  <c r="H297" i="1"/>
  <c r="G297" i="1"/>
  <c r="H257" i="1"/>
  <c r="G257" i="1"/>
  <c r="H190" i="1"/>
  <c r="H189" i="1" s="1"/>
  <c r="H188" i="1" s="1"/>
  <c r="H187" i="1" s="1"/>
  <c r="G190" i="1"/>
  <c r="G189" i="1" s="1"/>
  <c r="G188" i="1" s="1"/>
  <c r="G187" i="1" s="1"/>
  <c r="H183" i="1"/>
  <c r="G183" i="1"/>
  <c r="H167" i="1"/>
  <c r="G167" i="1"/>
  <c r="H165" i="1"/>
  <c r="G165" i="1"/>
  <c r="H163" i="1"/>
  <c r="G163" i="1"/>
  <c r="H146" i="1"/>
  <c r="G146" i="1"/>
  <c r="H144" i="1"/>
  <c r="G144" i="1"/>
  <c r="H139" i="1"/>
  <c r="H138" i="1" s="1"/>
  <c r="H137" i="1" s="1"/>
  <c r="G139" i="1"/>
  <c r="G138" i="1" s="1"/>
  <c r="G137" i="1" s="1"/>
  <c r="H135" i="1"/>
  <c r="G135" i="1"/>
  <c r="H132" i="1"/>
  <c r="G132" i="1"/>
  <c r="H122" i="1"/>
  <c r="G122" i="1"/>
  <c r="H118" i="1"/>
  <c r="H117" i="1" s="1"/>
  <c r="H116" i="1" s="1"/>
  <c r="G118" i="1"/>
  <c r="G117" i="1" s="1"/>
  <c r="G116" i="1" s="1"/>
  <c r="H114" i="1"/>
  <c r="G114" i="1"/>
  <c r="H111" i="1"/>
  <c r="G111" i="1"/>
  <c r="H104" i="1"/>
  <c r="H103" i="1" s="1"/>
  <c r="H102" i="1" s="1"/>
  <c r="H101" i="1" s="1"/>
  <c r="G104" i="1"/>
  <c r="G103" i="1" s="1"/>
  <c r="G102" i="1" s="1"/>
  <c r="G101" i="1" s="1"/>
  <c r="H99" i="1"/>
  <c r="H98" i="1" s="1"/>
  <c r="G99" i="1"/>
  <c r="G98" i="1" s="1"/>
  <c r="H96" i="1"/>
  <c r="H95" i="1" s="1"/>
  <c r="G96" i="1"/>
  <c r="G95" i="1" s="1"/>
  <c r="H93" i="1"/>
  <c r="H92" i="1" s="1"/>
  <c r="G93" i="1"/>
  <c r="G92" i="1" s="1"/>
  <c r="H85" i="1"/>
  <c r="H84" i="1" s="1"/>
  <c r="H83" i="1" s="1"/>
  <c r="H82" i="1" s="1"/>
  <c r="G85" i="1"/>
  <c r="G84" i="1" s="1"/>
  <c r="G83" i="1" s="1"/>
  <c r="G82" i="1" s="1"/>
  <c r="H80" i="1"/>
  <c r="H79" i="1" s="1"/>
  <c r="H78" i="1" s="1"/>
  <c r="H77" i="1" s="1"/>
  <c r="G80" i="1"/>
  <c r="G79" i="1" s="1"/>
  <c r="G78" i="1" s="1"/>
  <c r="G77" i="1" s="1"/>
  <c r="H74" i="1"/>
  <c r="H73" i="1" s="1"/>
  <c r="H72" i="1" s="1"/>
  <c r="H71" i="1" s="1"/>
  <c r="H70" i="1" s="1"/>
  <c r="G74" i="1"/>
  <c r="G73" i="1" s="1"/>
  <c r="G72" i="1" s="1"/>
  <c r="G71" i="1" s="1"/>
  <c r="G70" i="1" s="1"/>
  <c r="H68" i="1"/>
  <c r="H67" i="1" s="1"/>
  <c r="H66" i="1" s="1"/>
  <c r="H65" i="1" s="1"/>
  <c r="H64" i="1" s="1"/>
  <c r="G68" i="1"/>
  <c r="G67" i="1" s="1"/>
  <c r="G66" i="1" s="1"/>
  <c r="G65" i="1" s="1"/>
  <c r="G64" i="1" s="1"/>
  <c r="H62" i="1"/>
  <c r="H61" i="1" s="1"/>
  <c r="H60" i="1" s="1"/>
  <c r="H59" i="1" s="1"/>
  <c r="H58" i="1" s="1"/>
  <c r="H57" i="1" s="1"/>
  <c r="G62" i="1"/>
  <c r="G61" i="1" s="1"/>
  <c r="G60" i="1" s="1"/>
  <c r="G59" i="1" s="1"/>
  <c r="G58" i="1" s="1"/>
  <c r="G57" i="1" s="1"/>
  <c r="H55" i="1"/>
  <c r="H54" i="1" s="1"/>
  <c r="G55" i="1"/>
  <c r="G54" i="1" s="1"/>
  <c r="H52" i="1"/>
  <c r="H51" i="1" s="1"/>
  <c r="G52" i="1"/>
  <c r="G51" i="1" s="1"/>
  <c r="H48" i="1"/>
  <c r="G48" i="1"/>
  <c r="H46" i="1"/>
  <c r="G46" i="1"/>
  <c r="H44" i="1"/>
  <c r="G44" i="1"/>
  <c r="H38" i="1"/>
  <c r="H37" i="1" s="1"/>
  <c r="G38" i="1"/>
  <c r="G37" i="1" s="1"/>
  <c r="H33" i="1"/>
  <c r="H32" i="1" s="1"/>
  <c r="H31" i="1" s="1"/>
  <c r="H30" i="1" s="1"/>
  <c r="G33" i="1"/>
  <c r="G32" i="1" s="1"/>
  <c r="G31" i="1" s="1"/>
  <c r="G30" i="1" s="1"/>
  <c r="H28" i="1"/>
  <c r="H27" i="1" s="1"/>
  <c r="H25" i="1"/>
  <c r="H23" i="1"/>
  <c r="H21" i="1"/>
  <c r="G28" i="1"/>
  <c r="G27" i="1" s="1"/>
  <c r="G25" i="1"/>
  <c r="G23" i="1"/>
  <c r="G21" i="1"/>
  <c r="H16" i="1"/>
  <c r="H15" i="1" s="1"/>
  <c r="H14" i="1" s="1"/>
  <c r="H13" i="1" s="1"/>
  <c r="H12" i="1" s="1"/>
  <c r="G16" i="1"/>
  <c r="G15" i="1" s="1"/>
  <c r="G14" i="1" s="1"/>
  <c r="G13" i="1" s="1"/>
  <c r="G12" i="1" s="1"/>
  <c r="G782" i="1" l="1"/>
  <c r="H782" i="1"/>
  <c r="G88" i="1"/>
  <c r="G87" i="1" s="1"/>
  <c r="G76" i="1" s="1"/>
  <c r="H88" i="1"/>
  <c r="H87" i="1" s="1"/>
  <c r="H76" i="1" s="1"/>
  <c r="H182" i="1"/>
  <c r="H169" i="1" s="1"/>
  <c r="G182" i="1"/>
  <c r="G169" i="1" s="1"/>
  <c r="H121" i="1"/>
  <c r="H120" i="1" s="1"/>
  <c r="G121" i="1"/>
  <c r="G120" i="1" s="1"/>
  <c r="H110" i="1"/>
  <c r="H131" i="1"/>
  <c r="H130" i="1" s="1"/>
  <c r="H129" i="1" s="1"/>
  <c r="G43" i="1"/>
  <c r="G36" i="1" s="1"/>
  <c r="H143" i="1"/>
  <c r="H162" i="1"/>
  <c r="H161" i="1" s="1"/>
  <c r="H160" i="1" s="1"/>
  <c r="H159" i="1" s="1"/>
  <c r="H20" i="1"/>
  <c r="H19" i="1" s="1"/>
  <c r="H18" i="1" s="1"/>
  <c r="H256" i="1"/>
  <c r="H255" i="1" s="1"/>
  <c r="G20" i="1"/>
  <c r="G19" i="1" s="1"/>
  <c r="G18" i="1" s="1"/>
  <c r="G162" i="1"/>
  <c r="G161" i="1" s="1"/>
  <c r="G160" i="1" s="1"/>
  <c r="H50" i="1"/>
  <c r="G110" i="1"/>
  <c r="G143" i="1"/>
  <c r="H213" i="1"/>
  <c r="H212" i="1" s="1"/>
  <c r="H43" i="1"/>
  <c r="H36" i="1" s="1"/>
  <c r="G131" i="1"/>
  <c r="G130" i="1" s="1"/>
  <c r="G129" i="1" s="1"/>
  <c r="G256" i="1"/>
  <c r="G255" i="1" s="1"/>
  <c r="G213" i="1"/>
  <c r="G212" i="1" s="1"/>
  <c r="G50" i="1"/>
  <c r="G159" i="1" l="1"/>
  <c r="G152" i="1" s="1"/>
  <c r="G142" i="1"/>
  <c r="G141" i="1" s="1"/>
  <c r="H142" i="1"/>
  <c r="H141" i="1" s="1"/>
  <c r="H107" i="1" s="1"/>
  <c r="H152" i="1"/>
  <c r="G109" i="1"/>
  <c r="G108" i="1" s="1"/>
  <c r="H109" i="1"/>
  <c r="H211" i="1"/>
  <c r="G211" i="1"/>
  <c r="H35" i="1"/>
  <c r="H11" i="1" s="1"/>
  <c r="H10" i="1" s="1"/>
  <c r="G35" i="1"/>
  <c r="G11" i="1" s="1"/>
  <c r="G10" i="1" s="1"/>
  <c r="G107" i="1" l="1"/>
  <c r="G106" i="1" s="1"/>
  <c r="G2519" i="1" s="1"/>
  <c r="H106" i="1"/>
  <c r="H2519" i="1" s="1"/>
</calcChain>
</file>

<file path=xl/sharedStrings.xml><?xml version="1.0" encoding="utf-8"?>
<sst xmlns="http://schemas.openxmlformats.org/spreadsheetml/2006/main" count="12421" uniqueCount="1323">
  <si>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</si>
  <si>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</si>
  <si>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</si>
  <si>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</si>
  <si>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</si>
  <si>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</si>
  <si>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2016 год</t>
  </si>
  <si>
    <t>1</t>
  </si>
  <si>
    <t>2</t>
  </si>
  <si>
    <t>3</t>
  </si>
  <si>
    <t>4</t>
  </si>
  <si>
    <t>5</t>
  </si>
  <si>
    <t>6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</si>
  <si>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</si>
  <si>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</si>
  <si>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</si>
  <si>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</si>
  <si>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</si>
  <si>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</si>
  <si>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</si>
  <si>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</si>
  <si>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</si>
  <si>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</si>
  <si>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</si>
  <si>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</si>
  <si>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</si>
  <si>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</si>
  <si>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</si>
  <si>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</si>
  <si>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</si>
  <si>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</si>
  <si>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</si>
  <si>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</si>
  <si>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</si>
  <si>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</si>
  <si>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</si>
  <si>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</si>
  <si>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</si>
  <si>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</si>
  <si>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</si>
  <si>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</si>
  <si>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</si>
  <si>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</si>
  <si>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</si>
  <si>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</si>
  <si>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</si>
  <si>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</si>
  <si>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</si>
  <si>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</si>
  <si>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</si>
  <si>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</si>
  <si>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</si>
  <si>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</si>
  <si>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</si>
  <si>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</si>
  <si>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</si>
  <si>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</si>
  <si>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</si>
  <si>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</si>
  <si>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</si>
  <si>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Выполнение других обязательств государства</t>
  </si>
  <si>
    <t>510 0092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</si>
  <si>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</si>
  <si>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</si>
  <si>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</si>
  <si>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</si>
  <si>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</si>
  <si>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</si>
  <si>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</si>
  <si>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</si>
  <si>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</si>
  <si>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</si>
  <si>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</si>
  <si>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</si>
  <si>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</si>
  <si>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</si>
  <si>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</si>
  <si>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</si>
  <si>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</si>
  <si>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510 0078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</si>
  <si>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</si>
  <si>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</si>
  <si>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</si>
  <si>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</si>
  <si>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</si>
  <si>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</si>
  <si>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</si>
  <si>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</si>
  <si>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</si>
  <si>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</si>
  <si>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</si>
  <si>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</si>
  <si>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</si>
  <si>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</si>
  <si>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</si>
  <si>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</si>
  <si>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</si>
  <si>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</si>
  <si>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</si>
  <si>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</si>
  <si>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</si>
  <si>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</si>
  <si>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</si>
  <si>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</si>
  <si>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</si>
  <si>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</si>
  <si>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</si>
  <si>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</si>
  <si>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</si>
  <si>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</si>
  <si>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Субсидии</t>
  </si>
  <si>
    <t>520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</si>
  <si>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</si>
  <si>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</si>
  <si>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</si>
  <si>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</si>
  <si>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</si>
  <si>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</si>
  <si>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</si>
  <si>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</si>
  <si>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</si>
  <si>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</si>
  <si>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</si>
  <si>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</si>
  <si>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</si>
  <si>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</si>
  <si>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</si>
  <si>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</si>
  <si>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</si>
  <si>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</si>
  <si>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</si>
  <si>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</si>
  <si>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</si>
  <si>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</si>
  <si>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</si>
  <si>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</si>
  <si>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</si>
  <si>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</si>
  <si>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</si>
  <si>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</si>
  <si>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</si>
  <si>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</si>
  <si>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</si>
  <si>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</si>
  <si>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</si>
  <si>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</si>
  <si>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</si>
  <si>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</si>
  <si>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</si>
  <si>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</si>
  <si>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</si>
  <si>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</si>
  <si>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</si>
  <si>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</si>
  <si>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</si>
  <si>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</si>
  <si>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</si>
  <si>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</si>
  <si>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</si>
  <si>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</si>
  <si>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</si>
  <si>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</si>
  <si>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</si>
  <si>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</si>
  <si>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</si>
  <si>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</si>
  <si>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</si>
  <si>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</si>
  <si>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</si>
  <si>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</si>
  <si>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</si>
  <si>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</si>
  <si>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</si>
  <si>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</si>
  <si>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</si>
  <si>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</si>
  <si>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</si>
  <si>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</si>
  <si>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</si>
  <si>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</si>
  <si>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</si>
  <si>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</si>
  <si>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</si>
  <si>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</si>
  <si>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</si>
  <si>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</si>
  <si>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</si>
  <si>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</si>
  <si>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</si>
  <si>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</si>
  <si>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</si>
  <si>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</si>
  <si>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</si>
  <si>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</si>
  <si>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</si>
  <si>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</si>
  <si>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</si>
  <si>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</si>
  <si>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</si>
  <si>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</si>
  <si>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</si>
  <si>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</si>
  <si>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</si>
  <si>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</si>
  <si>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</si>
  <si>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</si>
  <si>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</si>
  <si>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</si>
  <si>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</si>
  <si>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</si>
  <si>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</si>
  <si>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</si>
  <si>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</si>
  <si>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</si>
  <si>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</si>
  <si>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</si>
  <si>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</si>
  <si>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</si>
  <si>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</si>
  <si>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</si>
  <si>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</si>
  <si>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</si>
  <si>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</si>
  <si>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</si>
  <si>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</si>
  <si>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</si>
  <si>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</si>
  <si>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</si>
  <si>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</si>
  <si>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</si>
  <si>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</si>
  <si>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</si>
  <si>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</si>
  <si>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</si>
  <si>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</si>
  <si>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</si>
  <si>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</si>
  <si>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</si>
  <si>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</si>
  <si>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</si>
  <si>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</si>
  <si>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</si>
  <si>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</si>
  <si>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</si>
  <si>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Детско-взрослая поликлиника на 360 посещений в смену в г. Балабаново</t>
  </si>
  <si>
    <t>011 8221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</si>
  <si>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</si>
  <si>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</si>
  <si>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</si>
  <si>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</si>
  <si>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</si>
  <si>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</si>
  <si>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</si>
  <si>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</si>
  <si>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</si>
  <si>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</si>
  <si>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</si>
  <si>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</si>
  <si>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</si>
  <si>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</si>
  <si>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</si>
  <si>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</si>
  <si>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</si>
  <si>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</si>
  <si>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</si>
  <si>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</si>
  <si>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</si>
  <si>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</si>
  <si>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</si>
  <si>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</si>
  <si>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</si>
  <si>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</si>
  <si>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</si>
  <si>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</si>
  <si>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</si>
  <si>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</si>
  <si>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</si>
  <si>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</si>
  <si>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</si>
  <si>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</si>
  <si>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</si>
  <si>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</si>
  <si>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</si>
  <si>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</si>
  <si>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</si>
  <si>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</si>
  <si>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</si>
  <si>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</si>
  <si>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</si>
  <si>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</si>
  <si>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</si>
  <si>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</si>
  <si>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</si>
  <si>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</si>
  <si>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</si>
  <si>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</si>
  <si>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</si>
  <si>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</si>
  <si>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</si>
  <si>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</si>
  <si>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</si>
  <si>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</si>
  <si>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</si>
  <si>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</si>
  <si>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</si>
  <si>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</si>
  <si>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</si>
  <si>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</si>
  <si>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</si>
  <si>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</si>
  <si>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</si>
  <si>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</si>
  <si>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</si>
  <si>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</si>
  <si>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</si>
  <si>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</si>
  <si>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</si>
  <si>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</si>
  <si>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</si>
  <si>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</si>
  <si>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</si>
  <si>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</si>
  <si>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</si>
  <si>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</si>
  <si>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</si>
  <si>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</si>
  <si>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</si>
  <si>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</si>
  <si>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</si>
  <si>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</si>
  <si>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</si>
  <si>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</si>
  <si>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</si>
  <si>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</si>
  <si>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</si>
  <si>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</si>
  <si>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</si>
  <si>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</si>
  <si>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</si>
  <si>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Иные выплаты населению</t>
  </si>
  <si>
    <t>360</t>
  </si>
  <si>
    <t>Проведение областного конкурса "Лучший муниципальный служащий"</t>
  </si>
  <si>
    <t>740 0057</t>
  </si>
  <si>
    <t>740 0059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</si>
  <si>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</si>
  <si>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</si>
  <si>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</si>
  <si>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</si>
  <si>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</si>
  <si>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</si>
  <si>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</si>
  <si>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</si>
  <si>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</si>
  <si>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</si>
  <si>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</si>
  <si>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</si>
  <si>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</si>
  <si>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Другие вопросы в области образования</t>
  </si>
  <si>
    <t>0709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</si>
  <si>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</si>
  <si>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</si>
  <si>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</si>
  <si>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</si>
  <si>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</si>
  <si>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</si>
  <si>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</si>
  <si>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</si>
  <si>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</si>
  <si>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</si>
  <si>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</si>
  <si>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</si>
  <si>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</si>
  <si>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</si>
  <si>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</si>
  <si>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</si>
  <si>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</si>
  <si>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</si>
  <si>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</si>
  <si>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</si>
  <si>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</si>
  <si>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</si>
  <si>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</si>
  <si>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</si>
  <si>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</si>
  <si>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</si>
  <si>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</si>
  <si>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</si>
  <si>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</si>
  <si>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</si>
  <si>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</si>
  <si>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</si>
  <si>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</si>
  <si>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</si>
  <si>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</si>
  <si>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</si>
  <si>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</si>
  <si>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</si>
  <si>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</si>
  <si>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</si>
  <si>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</si>
  <si>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</si>
  <si>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</si>
  <si>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</si>
  <si>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</si>
  <si>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</si>
  <si>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</si>
  <si>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</si>
  <si>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</si>
  <si>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</si>
  <si>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</si>
  <si>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</si>
  <si>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</si>
  <si>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</si>
  <si>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</si>
  <si>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</si>
  <si>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</si>
  <si>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</si>
  <si>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</si>
  <si>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</si>
  <si>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</si>
  <si>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</si>
  <si>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</si>
  <si>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</si>
  <si>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</si>
  <si>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Проведение диспансеризации государственных гражданских служащих</t>
  </si>
  <si>
    <t>011 2222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</si>
  <si>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</si>
  <si>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</si>
  <si>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</si>
  <si>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</si>
  <si>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</si>
  <si>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</si>
  <si>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</si>
  <si>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</si>
  <si>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</si>
  <si>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</si>
  <si>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</si>
  <si>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</si>
  <si>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</si>
  <si>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</si>
  <si>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</si>
  <si>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</si>
  <si>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</si>
  <si>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</si>
  <si>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</si>
  <si>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</si>
  <si>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</si>
  <si>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</si>
  <si>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</si>
  <si>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</si>
  <si>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012 5174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</si>
  <si>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</si>
  <si>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</si>
  <si>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</si>
  <si>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</si>
  <si>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</si>
  <si>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</si>
  <si>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</si>
  <si>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</si>
  <si>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</si>
  <si>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</si>
  <si>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</si>
  <si>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</si>
  <si>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011 5072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</si>
  <si>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</si>
  <si>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</si>
  <si>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</si>
  <si>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</si>
  <si>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</si>
  <si>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</si>
  <si>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</si>
  <si>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</si>
  <si>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</si>
  <si>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</si>
  <si>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</si>
  <si>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</si>
  <si>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</si>
  <si>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</si>
  <si>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</si>
  <si>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</si>
  <si>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</si>
  <si>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</si>
  <si>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</si>
  <si>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</si>
  <si>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</si>
  <si>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</si>
  <si>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</si>
  <si>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</si>
  <si>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</si>
  <si>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</si>
  <si>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</si>
  <si>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</si>
  <si>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</si>
  <si>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</si>
  <si>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</si>
  <si>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</si>
  <si>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</si>
  <si>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</si>
  <si>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</si>
  <si>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</si>
  <si>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</si>
  <si>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</si>
  <si>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</si>
  <si>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</si>
  <si>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</si>
  <si>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</si>
  <si>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</si>
  <si>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</si>
  <si>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</si>
  <si>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</si>
  <si>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</si>
  <si>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</si>
  <si>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</si>
  <si>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</si>
  <si>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</si>
  <si>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</si>
  <si>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</si>
  <si>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</si>
  <si>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</si>
  <si>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</si>
  <si>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</si>
  <si>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</si>
  <si>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</si>
  <si>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</si>
  <si>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</si>
  <si>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</si>
  <si>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</si>
  <si>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</si>
  <si>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</si>
  <si>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</si>
  <si>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</si>
  <si>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</si>
  <si>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</si>
  <si>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</si>
  <si>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</si>
  <si>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</si>
  <si>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</si>
  <si>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</si>
  <si>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</si>
  <si>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</si>
  <si>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</si>
  <si>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</si>
  <si>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</si>
  <si>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</si>
  <si>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</si>
  <si>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</si>
  <si>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</si>
  <si>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</si>
  <si>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</si>
  <si>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</si>
  <si>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</si>
  <si>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</si>
  <si>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</si>
  <si>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</si>
  <si>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</si>
  <si>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</si>
  <si>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</si>
  <si>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</si>
  <si>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</si>
  <si>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</si>
  <si>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</si>
  <si>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</si>
  <si>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</si>
  <si>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</si>
  <si>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</si>
  <si>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</si>
  <si>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</si>
  <si>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</si>
  <si>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</si>
  <si>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</si>
  <si>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</si>
  <si>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</si>
  <si>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</si>
  <si>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</si>
  <si>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</si>
  <si>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</si>
  <si>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</si>
  <si>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</si>
  <si>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</si>
  <si>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</si>
  <si>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</si>
  <si>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</si>
  <si>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</si>
  <si>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</si>
  <si>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</si>
  <si>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</si>
  <si>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870 5926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</si>
  <si>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</si>
  <si>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</si>
  <si>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</si>
  <si>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</si>
  <si>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</si>
  <si>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</si>
  <si>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</si>
  <si>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</si>
  <si>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</si>
  <si>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</si>
  <si>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</si>
  <si>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</si>
  <si>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</si>
  <si>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</si>
  <si>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</si>
  <si>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</si>
  <si>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</si>
  <si>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</si>
  <si>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</si>
  <si>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</si>
  <si>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</si>
  <si>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</si>
  <si>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</si>
  <si>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</si>
  <si>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</si>
  <si>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</si>
  <si>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</si>
  <si>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</si>
  <si>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</si>
  <si>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</si>
  <si>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</si>
  <si>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</si>
  <si>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</si>
  <si>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</si>
  <si>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</si>
  <si>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'Подготовка и проведение Всероссийской сельскохозяйственной переписи 2016 года</t>
  </si>
  <si>
    <t>870 5390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</si>
  <si>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</si>
  <si>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</si>
  <si>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</si>
  <si>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</si>
  <si>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</si>
  <si>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</si>
  <si>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</si>
  <si>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</si>
  <si>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</si>
  <si>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</si>
  <si>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</si>
  <si>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</si>
  <si>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</si>
  <si>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</si>
  <si>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</si>
  <si>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</si>
  <si>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</si>
  <si>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</si>
  <si>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</si>
  <si>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</si>
  <si>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</si>
  <si>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</si>
  <si>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</si>
  <si>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</si>
  <si>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</si>
  <si>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</si>
  <si>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</si>
  <si>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</si>
  <si>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</si>
  <si>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</si>
  <si>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</si>
  <si>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</si>
  <si>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</si>
  <si>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</si>
  <si>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</si>
  <si>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</si>
  <si>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</si>
  <si>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</si>
  <si>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</si>
  <si>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24Б 0059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</si>
  <si>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</si>
  <si>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</si>
  <si>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</si>
  <si>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</si>
  <si>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</si>
  <si>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</si>
  <si>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</si>
  <si>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</si>
  <si>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</si>
  <si>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</si>
  <si>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</si>
  <si>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</si>
  <si>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</si>
  <si>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</si>
  <si>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</si>
  <si>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</si>
  <si>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</si>
  <si>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</si>
  <si>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</si>
  <si>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</si>
  <si>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</si>
  <si>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</si>
  <si>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</si>
  <si>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</si>
  <si>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</si>
  <si>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</si>
  <si>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</si>
  <si>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</si>
  <si>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</si>
  <si>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</si>
  <si>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</si>
  <si>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</si>
  <si>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</si>
  <si>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</si>
  <si>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</si>
  <si>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</si>
  <si>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</si>
  <si>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</si>
  <si>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</si>
  <si>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</si>
  <si>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</si>
  <si>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</si>
  <si>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</si>
  <si>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</si>
  <si>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</si>
  <si>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</si>
  <si>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</si>
  <si>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</si>
  <si>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</si>
  <si>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</si>
  <si>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</si>
  <si>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</si>
  <si>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</si>
  <si>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</si>
  <si>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</si>
  <si>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</si>
  <si>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</si>
  <si>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</si>
  <si>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</si>
  <si>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</si>
  <si>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</si>
  <si>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</si>
  <si>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</si>
  <si>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</si>
  <si>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</si>
  <si>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</si>
  <si>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</si>
  <si>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</si>
  <si>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</si>
  <si>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</si>
  <si>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</si>
  <si>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</si>
  <si>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</si>
  <si>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</si>
  <si>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</si>
  <si>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Расходы на повышение доступности и качества реабилитационных услуг</t>
  </si>
  <si>
    <t>040 0321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</si>
  <si>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</si>
  <si>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</si>
  <si>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</si>
  <si>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</si>
  <si>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</si>
  <si>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</si>
  <si>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</si>
  <si>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</si>
  <si>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</si>
  <si>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</si>
  <si>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</si>
  <si>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</si>
  <si>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</si>
  <si>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</si>
  <si>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</si>
  <si>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</si>
  <si>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</si>
  <si>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</si>
  <si>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</si>
  <si>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</si>
  <si>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</si>
  <si>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</si>
  <si>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</si>
  <si>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</si>
  <si>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</si>
  <si>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</si>
  <si>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</si>
  <si>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</si>
  <si>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</si>
  <si>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</si>
  <si>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</si>
  <si>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</si>
  <si>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</si>
  <si>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</si>
  <si>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</si>
  <si>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</si>
  <si>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</si>
  <si>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</si>
  <si>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</si>
  <si>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</si>
  <si>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</si>
  <si>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</si>
  <si>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</si>
  <si>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</si>
  <si>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</si>
  <si>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</si>
  <si>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</si>
  <si>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</si>
  <si>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</si>
  <si>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</si>
  <si>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</si>
  <si>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</si>
  <si>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</si>
  <si>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</si>
  <si>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</si>
  <si>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</si>
  <si>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</si>
  <si>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</si>
  <si>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</si>
  <si>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</si>
  <si>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</si>
  <si>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</si>
  <si>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</si>
  <si>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</si>
  <si>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</si>
  <si>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</si>
  <si>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</si>
  <si>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</si>
  <si>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</si>
  <si>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</si>
  <si>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</si>
  <si>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</si>
  <si>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</si>
  <si>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</si>
  <si>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</si>
  <si>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</si>
  <si>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</si>
  <si>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</si>
  <si>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</si>
  <si>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</si>
  <si>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</si>
  <si>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</si>
  <si>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</si>
  <si>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</si>
  <si>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</si>
  <si>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</si>
  <si>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</si>
  <si>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</si>
  <si>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</si>
  <si>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</si>
  <si>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</si>
  <si>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</si>
  <si>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</si>
  <si>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</si>
  <si>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</si>
  <si>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</si>
  <si>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</si>
  <si>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</si>
  <si>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</si>
  <si>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</si>
  <si>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</si>
  <si>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</si>
  <si>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</si>
  <si>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</si>
  <si>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</si>
  <si>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</si>
  <si>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</si>
  <si>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</si>
  <si>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</si>
  <si>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</si>
  <si>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</si>
  <si>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</si>
  <si>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</si>
  <si>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</si>
  <si>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</si>
  <si>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</si>
  <si>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</si>
  <si>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</si>
  <si>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</si>
  <si>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</si>
  <si>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</si>
  <si>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</si>
  <si>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</si>
  <si>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</si>
  <si>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</si>
  <si>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</si>
  <si>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</si>
  <si>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</si>
  <si>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</si>
  <si>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</si>
  <si>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</si>
  <si>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</si>
  <si>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</si>
  <si>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</si>
  <si>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</si>
  <si>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</si>
  <si>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</si>
  <si>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</si>
  <si>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</si>
  <si>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</si>
  <si>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</si>
  <si>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</si>
  <si>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</si>
  <si>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</si>
  <si>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</si>
  <si>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</si>
  <si>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</si>
  <si>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</si>
  <si>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</si>
  <si>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</si>
  <si>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</si>
  <si>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</si>
  <si>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</si>
  <si>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756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</si>
  <si>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</si>
  <si>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</si>
  <si>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</si>
  <si>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</si>
  <si>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</si>
  <si>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</si>
  <si>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</si>
  <si>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</si>
  <si>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</si>
  <si>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</si>
  <si>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</si>
  <si>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</si>
  <si>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</si>
  <si>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</si>
  <si>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</si>
  <si>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</si>
  <si>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</si>
  <si>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</si>
  <si>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</si>
  <si>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</si>
  <si>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120 0040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</si>
  <si>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</si>
  <si>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</si>
  <si>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</si>
  <si>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</si>
  <si>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</si>
  <si>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</si>
  <si>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</si>
  <si>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</si>
  <si>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</si>
  <si>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</si>
  <si>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</si>
  <si>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</si>
  <si>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</si>
  <si>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</si>
  <si>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</si>
  <si>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</si>
  <si>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</si>
  <si>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</si>
  <si>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</si>
  <si>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</si>
  <si>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</si>
  <si>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</si>
  <si>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</si>
  <si>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</si>
  <si>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</si>
  <si>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</si>
  <si>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</si>
  <si>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</si>
  <si>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</si>
  <si>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</si>
  <si>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</si>
  <si>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</si>
  <si>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</si>
  <si>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</si>
  <si>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</si>
  <si>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</si>
  <si>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</si>
  <si>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</si>
  <si>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</si>
  <si>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</si>
  <si>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</si>
  <si>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</si>
  <si>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</si>
  <si>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</si>
  <si>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</si>
  <si>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</si>
  <si>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</si>
  <si>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</si>
  <si>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</si>
  <si>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</si>
  <si>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</si>
  <si>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министерства внутренней политики и массовых коммуникаций</t>
  </si>
  <si>
    <t>850 0000</t>
  </si>
  <si>
    <t>850 0040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</si>
  <si>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</si>
  <si>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</si>
  <si>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</si>
  <si>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</si>
  <si>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</si>
  <si>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</si>
  <si>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</si>
  <si>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</si>
  <si>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</si>
  <si>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</si>
  <si>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</si>
  <si>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</si>
  <si>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</si>
  <si>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</si>
  <si>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</si>
  <si>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</si>
  <si>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</si>
  <si>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</si>
  <si>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</si>
  <si>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</si>
  <si>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</si>
  <si>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</si>
  <si>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380 0040</t>
  </si>
  <si>
    <t>(в рублях)</t>
  </si>
  <si>
    <t>Подпрограмма  "Обеспечение вызова экстренных оперативных служб по единому номеру "112" в Калужской области"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</si>
  <si>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</si>
  <si>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</si>
  <si>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ВСЕГО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</si>
  <si>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</si>
  <si>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</si>
  <si>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</si>
  <si>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</si>
  <si>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</si>
  <si>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</si>
  <si>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</si>
  <si>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</si>
  <si>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</si>
  <si>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</si>
  <si>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</si>
  <si>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</si>
  <si>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</si>
  <si>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</si>
  <si>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</si>
  <si>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</si>
  <si>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</si>
  <si>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</si>
  <si>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</si>
  <si>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</si>
  <si>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</si>
  <si>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</si>
  <si>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</si>
  <si>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</si>
  <si>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</si>
  <si>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</si>
  <si>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</si>
  <si>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</si>
  <si>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</si>
  <si>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МИНИСТЕРСТВО КОНКУРЕНТНОЙ ПОЛИТИКИ КАЛУЖСКОЙ ОБЛАСТИ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</si>
  <si>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</si>
  <si>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</si>
  <si>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</si>
  <si>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</si>
  <si>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</si>
  <si>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</si>
  <si>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</si>
  <si>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</si>
  <si>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</si>
  <si>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</si>
  <si>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</si>
  <si>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</si>
  <si>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</si>
  <si>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</si>
  <si>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</si>
  <si>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</si>
  <si>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</si>
  <si>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</si>
  <si>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</si>
  <si>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</si>
  <si>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</si>
  <si>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</si>
  <si>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</si>
  <si>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</si>
  <si>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</si>
  <si>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</si>
  <si>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</si>
  <si>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</si>
  <si>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ПРЕДСТАВИТЕЛЬСТВО ПРАВИТЕЛЬСТВА КАЛУЖСКОЙ ОБЛАСТИ ПРИ ПРАВИТЕЛЬСТВЕ РОССИЙСКОЙ ФЕДЕРАЦИИ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</si>
  <si>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</si>
  <si>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</si>
  <si>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Утверждаю:</t>
  </si>
  <si>
    <t>Министр финансов Калужской области</t>
  </si>
  <si>
    <t>______________________________ В.И. Авдеева</t>
  </si>
  <si>
    <t>1.1. Роспись расходов областного бюджета в разрезе ведомственной структуры расходов областного бюджета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</si>
  <si>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</si>
  <si>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</si>
  <si>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</si>
  <si>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</si>
  <si>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</si>
  <si>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</si>
  <si>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</si>
  <si>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</si>
  <si>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</si>
  <si>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</si>
  <si>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300 0059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</si>
  <si>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</si>
  <si>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</si>
  <si>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</si>
  <si>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</si>
  <si>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</si>
  <si>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</si>
  <si>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</si>
  <si>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</si>
  <si>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</si>
  <si>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</si>
  <si>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</si>
  <si>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</si>
  <si>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</si>
  <si>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</si>
  <si>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</si>
  <si>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</si>
  <si>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</si>
  <si>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</si>
  <si>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</si>
  <si>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</si>
  <si>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</si>
  <si>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</si>
  <si>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</si>
  <si>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</si>
  <si>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</si>
  <si>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</si>
  <si>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</si>
  <si>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</si>
  <si>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</si>
  <si>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</si>
  <si>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Формирование аварийно-технического запаса материальных ресурсов, его содержание и использование</t>
  </si>
  <si>
    <t>300 8914</t>
  </si>
  <si>
    <t>024 8260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</si>
  <si>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</si>
  <si>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</si>
  <si>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</si>
  <si>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</si>
  <si>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</si>
  <si>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</si>
  <si>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</si>
  <si>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</si>
  <si>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</si>
  <si>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</si>
  <si>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</si>
  <si>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</si>
  <si>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</si>
  <si>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</si>
  <si>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</si>
  <si>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</si>
  <si>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</si>
  <si>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</si>
  <si>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</si>
  <si>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</si>
  <si>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</si>
  <si>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</si>
  <si>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012 5382</t>
  </si>
  <si>
    <t>Скорая медицинская помощь</t>
  </si>
  <si>
    <t>0904</t>
  </si>
  <si>
    <t>012 5075</t>
  </si>
  <si>
    <t>012 5074</t>
  </si>
  <si>
    <t>012 5077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</si>
  <si>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</si>
  <si>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</si>
  <si>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</si>
  <si>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</si>
  <si>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</si>
  <si>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</si>
  <si>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</si>
  <si>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</si>
  <si>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Взнос в  уставный фонд государственного предприятия Калужской области "Аэродром"</t>
  </si>
  <si>
    <t>15Д 8617</t>
  </si>
  <si>
    <t>Обеспечение экономико-статистической информацией органов исполнительной власти области</t>
  </si>
  <si>
    <t>157 0051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</si>
  <si>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</si>
  <si>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</si>
  <si>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</si>
  <si>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</si>
  <si>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</si>
  <si>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</si>
  <si>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453 5065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</si>
  <si>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</si>
  <si>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</si>
  <si>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Реализация мероприятий в области градостроительства</t>
  </si>
  <si>
    <t>382 8624</t>
  </si>
  <si>
    <t>Измененные бюджетные ассигнования
на 2014 год</t>
  </si>
  <si>
    <t>Измененные бюджетные ассигнования
на 2015 год</t>
  </si>
  <si>
    <t>Строительство автодороги "Окружная автодорога п.Ферзиково" в Ферзиковском районе</t>
  </si>
  <si>
    <t>242 8504</t>
  </si>
  <si>
    <t>____________________________ 2014 года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</si>
  <si>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</si>
  <si>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</si>
  <si>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>Строительство многофункционального спортивного зала 
в г. Калуга</t>
  </si>
  <si>
    <t>131 8115</t>
  </si>
  <si>
    <t>Взнос в уставный капитал ООО банк "Элита"</t>
  </si>
  <si>
    <t>251 8818</t>
  </si>
  <si>
    <t>Прочие мероприятия в других отраслях национальной экономики</t>
  </si>
  <si>
    <t>753 8626</t>
  </si>
  <si>
    <t>МИНИСТЕРСТВО РАЗВИТИЯ ИНФОРМАЦИОННОГО ОБЩЕСТВА КАЛУЖСКОЙ ОБЛАСТИ</t>
  </si>
  <si>
    <t>Реализация мероприятий подпрограммы "Совершенствование государственного управления и регулирования в Калужской области"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</si>
  <si>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</si>
  <si>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</si>
  <si>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</si>
  <si>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Реализация мероприятий по профилактике ВИЧ-инфекции и гепатитов В и С</t>
  </si>
  <si>
    <t>Совершенствование организации медицинской помощи пострадавшим при дорожно-транспортных происшествиях</t>
  </si>
  <si>
    <t>Мероприятия по развитию службы крови</t>
  </si>
  <si>
    <t>Мероприятия, направленные на совершенствование медицинской помощи больным с онкологическими заболеваниями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</si>
  <si>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</si>
  <si>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Реализация отдельных мероприятий Государственной программы Российской Федерации "Развитие здравоохранения"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</si>
  <si>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</si>
  <si>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</si>
  <si>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</si>
  <si>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Реализация дополнительных мероприятий, направленных на снижение напряженности на рынке труда</t>
  </si>
  <si>
    <t>Социальные выплаты безработным гражданам</t>
  </si>
  <si>
    <t>Формирование и содержание архивных фондов</t>
  </si>
  <si>
    <t>Мероприятия по проведению оздоровительной компании детей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</si>
  <si>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</si>
  <si>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</si>
  <si>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102 5098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</si>
  <si>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</si>
  <si>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300 5013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</si>
  <si>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</si>
  <si>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052 9503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</si>
  <si>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</si>
  <si>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105 5107</t>
  </si>
  <si>
    <t>Предоставление социальных выплат молодым семьям на приобретение (строительство) жилья</t>
  </si>
  <si>
    <t>053 5020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</si>
  <si>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</si>
  <si>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131 5017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</si>
  <si>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</si>
  <si>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131 5080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</si>
  <si>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</si>
  <si>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131 5095</t>
  </si>
  <si>
    <t>Обеспечение деятельности депутатов Государственной Думы и их помощников в избирательных округах</t>
  </si>
  <si>
    <t>999 5141</t>
  </si>
  <si>
    <t>Обеспечение членов Совета Федерации и их помощников в субъектах Российской Федерации</t>
  </si>
  <si>
    <t>999 5142</t>
  </si>
  <si>
    <t>Подготовка управленческих кадров для организации народного хозяйства Российской Федерации</t>
  </si>
  <si>
    <t>740 5066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</si>
  <si>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</si>
  <si>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470 5086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</si>
  <si>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</si>
  <si>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024 3893</t>
  </si>
  <si>
    <t>Мероприятия государственной программы Российской Федерации "Доступная среда" на 2011-2015 годы"</t>
  </si>
  <si>
    <t>040 5027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</si>
  <si>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</si>
  <si>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017 3093</t>
  </si>
  <si>
    <t>Социальные выплаты</t>
  </si>
  <si>
    <t>737 0000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</si>
  <si>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</si>
  <si>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737 5136</t>
  </si>
  <si>
    <t>Модернизация региональных систем дошкольного образования</t>
  </si>
  <si>
    <t>022 5059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</si>
  <si>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</si>
  <si>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022 5088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</si>
  <si>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</si>
  <si>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041 0000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</si>
  <si>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</si>
  <si>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041 5027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</si>
  <si>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</si>
  <si>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</si>
  <si>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</si>
  <si>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</si>
  <si>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</si>
  <si>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</si>
  <si>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</si>
  <si>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</si>
  <si>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</si>
  <si>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251 5039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</si>
  <si>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</si>
  <si>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</si>
  <si>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</si>
  <si>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</si>
  <si>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</si>
  <si>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</si>
  <si>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</si>
  <si>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</si>
  <si>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</si>
  <si>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</si>
  <si>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</si>
  <si>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251 5049</t>
  </si>
  <si>
    <t>Субсидии на поддержку племенного крупного рогатого скота мясного направления</t>
  </si>
  <si>
    <t>251 5050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</si>
  <si>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</si>
  <si>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251 5052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</si>
  <si>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</si>
  <si>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251 5055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</si>
  <si>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</si>
  <si>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254 5018</t>
  </si>
  <si>
    <t>Субсидии на развитие семейных животноводческих ферм</t>
  </si>
  <si>
    <t>580 5054</t>
  </si>
  <si>
    <t>Субсидии на поддержку начинающих фермеров</t>
  </si>
  <si>
    <t>590 5053</t>
  </si>
  <si>
    <t>Субсидии на поддержку экономически значимых региональных программ по развитию мясного скотоводства</t>
  </si>
  <si>
    <t>610 5051</t>
  </si>
  <si>
    <t>Государственная поддержка малого и среднего предпринимательства, включая крестьянские (фермерские) хозяйства</t>
  </si>
  <si>
    <t>441 5064</t>
  </si>
  <si>
    <t>Реализация мероприятий, предусмотренных программами развития пилотных инновационных территориальных кластеров</t>
  </si>
  <si>
    <t>442 5063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</si>
  <si>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</si>
  <si>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442 8690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</si>
  <si>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</si>
  <si>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999 5224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</si>
  <si>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</si>
  <si>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453 5139</t>
  </si>
  <si>
    <t>Средства, предоставленные из резервного фонда Президента Российской Федерации</t>
  </si>
  <si>
    <t>453 5172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</si>
  <si>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</si>
  <si>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032 5209</t>
  </si>
  <si>
    <t>Социальная поддержка Героев Советского Союза, Героев Российской Федерации и полных кавалеров ордена Славы</t>
  </si>
  <si>
    <t>031 3009</t>
  </si>
  <si>
    <t>Социальная поддержка Героев Социалистического труда и полных кавалеров ордена Трудовой Славы</t>
  </si>
  <si>
    <t>031 5198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</si>
  <si>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</si>
  <si>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031 5209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</si>
  <si>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</si>
  <si>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451 5084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</si>
  <si>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</si>
  <si>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132 5081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</si>
  <si>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</si>
  <si>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430 5192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</si>
  <si>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</si>
  <si>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111 5014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</si>
  <si>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</si>
  <si>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111 5146</t>
  </si>
  <si>
    <t>Государственная поддержка (грант) комплексного развития региональных и муниципальных учреждений культуры</t>
  </si>
  <si>
    <t>111 5190</t>
  </si>
  <si>
    <t>Государственная поддержка (грант) больших, средних и малых городов - центров культуры и туризма</t>
  </si>
  <si>
    <t>111 5191</t>
  </si>
  <si>
    <t>Государственная поддержка лучших муниципальных учреждений культуры</t>
  </si>
  <si>
    <t>112 5147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</si>
  <si>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</si>
  <si>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112 5148</t>
  </si>
  <si>
    <t>Поддержка региональных проектов в сфере информационных технологий</t>
  </si>
  <si>
    <t>236 5028</t>
  </si>
  <si>
    <t>Создание и развитие сети многофункциональных центров предоставления государственных и муниципальных услуг</t>
  </si>
  <si>
    <t>236 5392</t>
  </si>
  <si>
    <t>290 5129</t>
  </si>
  <si>
    <t>291 5129</t>
  </si>
  <si>
    <t>Реализация мероприятий направленных на приобретение специализированной лесопожарной техники и оборудования</t>
  </si>
  <si>
    <t>291 5131</t>
  </si>
  <si>
    <t>292 5129</t>
  </si>
  <si>
    <t>Осуществление отдельных полномочий в области  лесных отношений</t>
  </si>
  <si>
    <t>293 5129</t>
  </si>
  <si>
    <t>Осуществление мер по предотвращению негативного воздействия вод  и охрану водных объектов</t>
  </si>
  <si>
    <t>282 5128</t>
  </si>
  <si>
    <t>Мероприятия федеральной целевой программы "Развитие водохозяйственного комплекса Российской Федерации в 2012 - 2020 годах"</t>
  </si>
  <si>
    <t>286 5016</t>
  </si>
  <si>
    <t>Уточненная сводная бюджетная роспись областного бюджета на 2014 год и
на плановый период 2015 и 2016 годов (в ред. Законов КО от 20.02.2014 № 539-ОЗ, от 26.05.2014 № 585-ОЗ, 
от 22.12.2014 № 656-ОЗ)</t>
  </si>
  <si>
    <t>Взнос в уставный капитал АО "Международный аэропорт "Калуга"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</si>
</sst>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6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61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wrapText="1"/>
    </xf>
    <xf numFmtId="0" fontId="0" fillId="3" borderId="0" xfId="0" applyFont="1" applyFill="1" applyAlignment="1">
      <alignment wrapText="1"/>
    </xf>
    <xf numFmtId="4" fontId="0" fillId="3" borderId="0" xfId="0" applyNumberFormat="1" applyFont="1" applyFill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center" wrapText="1"/>
    </xf>
    <xf numFmtId="49" fontId="8" fillId="3" borderId="5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wrapText="1"/>
    </xf>
    <xf numFmtId="49" fontId="10" fillId="0" borderId="1" xfId="1" applyNumberFormat="1" applyFont="1" applyFill="1" applyBorder="1" applyAlignment="1">
      <alignment horizontal="left" wrapText="1"/>
    </xf>
    <xf numFmtId="0" fontId="0" fillId="0" borderId="0" xfId="0" applyBorder="1" applyAlignment="1"/>
    <xf numFmtId="0" fontId="0" fillId="0" borderId="0" xfId="0" applyAlignment="1"/>
    <xf numFmtId="0" fontId="15" fillId="0" borderId="0" xfId="0" applyFont="1" applyAlignment="1"/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5" xfId="0" applyNumberFormat="1" applyFont="1" applyFill="1" applyBorder="1" applyAlignment="1">
      <alignment horizontal="center" shrinkToFit="1"/>
    </xf>
    <xf numFmtId="4" fontId="8" fillId="3" borderId="1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left" wrapText="1"/>
    </xf>
    <xf numFmtId="4" fontId="8" fillId="0" borderId="10" xfId="0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shrinkToFit="1"/>
    </xf>
    <xf numFmtId="49" fontId="8" fillId="4" borderId="1" xfId="0" applyNumberFormat="1" applyFont="1" applyFill="1" applyBorder="1" applyAlignment="1">
      <alignment horizontal="left" vertical="top" wrapText="1"/>
    </xf>
    <xf numFmtId="49" fontId="8" fillId="4" borderId="5" xfId="0" applyNumberFormat="1" applyFont="1" applyFill="1" applyBorder="1" applyAlignment="1">
      <alignment horizontal="center" vertical="top" shrinkToFit="1"/>
    </xf>
    <xf numFmtId="4" fontId="8" fillId="3" borderId="5" xfId="0" applyNumberFormat="1" applyFont="1" applyFill="1" applyBorder="1" applyAlignment="1">
      <alignment horizontal="right" wrapText="1"/>
    </xf>
    <xf numFmtId="49" fontId="8" fillId="0" borderId="5" xfId="0" applyNumberFormat="1" applyFont="1" applyFill="1" applyBorder="1" applyAlignment="1">
      <alignment horizontal="center" wrapText="1"/>
    </xf>
    <xf numFmtId="4" fontId="8" fillId="0" borderId="5" xfId="0" applyNumberFormat="1" applyFont="1" applyFill="1" applyBorder="1" applyAlignment="1">
      <alignment horizontal="right" wrapText="1"/>
    </xf>
    <xf numFmtId="0" fontId="7" fillId="3" borderId="11" xfId="0" applyFont="1" applyFill="1" applyBorder="1" applyAlignment="1">
      <alignment horizontal="right" wrapText="1"/>
    </xf>
    <xf numFmtId="0" fontId="7" fillId="3" borderId="12" xfId="0" applyFont="1" applyFill="1" applyBorder="1" applyAlignment="1">
      <alignment wrapText="1"/>
    </xf>
    <xf numFmtId="4" fontId="7" fillId="3" borderId="12" xfId="0" applyNumberFormat="1" applyFont="1" applyFill="1" applyBorder="1" applyAlignment="1">
      <alignment horizontal="right" wrapText="1"/>
    </xf>
    <xf numFmtId="4" fontId="7" fillId="3" borderId="13" xfId="0" applyNumberFormat="1" applyFont="1" applyFill="1" applyBorder="1" applyAlignment="1">
      <alignment horizontal="right" wrapText="1"/>
    </xf>
    <xf numFmtId="0" fontId="7" fillId="3" borderId="5" xfId="0" applyFont="1" applyFill="1" applyBorder="1" applyAlignment="1">
      <alignment horizontal="center" wrapText="1"/>
    </xf>
    <xf numFmtId="4" fontId="7" fillId="3" borderId="5" xfId="0" applyNumberFormat="1" applyFont="1" applyFill="1" applyBorder="1" applyAlignment="1">
      <alignment horizontal="right" wrapText="1"/>
    </xf>
    <xf numFmtId="0" fontId="8" fillId="3" borderId="5" xfId="0" applyNumberFormat="1" applyFont="1" applyFill="1" applyBorder="1" applyAlignment="1">
      <alignment horizontal="center" wrapText="1"/>
    </xf>
    <xf numFmtId="0" fontId="7" fillId="3" borderId="14" xfId="0" applyFont="1" applyFill="1" applyBorder="1" applyAlignment="1">
      <alignment horizontal="center" wrapText="1"/>
    </xf>
    <xf numFmtId="4" fontId="7" fillId="3" borderId="14" xfId="0" applyNumberFormat="1" applyFont="1" applyFill="1" applyBorder="1" applyAlignment="1">
      <alignment horizontal="right" wrapText="1"/>
    </xf>
    <xf numFmtId="4" fontId="7" fillId="3" borderId="15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wrapText="1"/>
    </xf>
    <xf numFmtId="4" fontId="7" fillId="3" borderId="10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wrapText="1"/>
    </xf>
    <xf numFmtId="0" fontId="8" fillId="3" borderId="16" xfId="0" applyFont="1" applyFill="1" applyBorder="1" applyAlignment="1">
      <alignment horizontal="left" wrapText="1"/>
    </xf>
    <xf numFmtId="0" fontId="8" fillId="3" borderId="17" xfId="0" applyFont="1" applyFill="1" applyBorder="1" applyAlignment="1">
      <alignment horizontal="center" wrapText="1"/>
    </xf>
    <xf numFmtId="4" fontId="8" fillId="3" borderId="17" xfId="0" applyNumberFormat="1" applyFont="1" applyFill="1" applyBorder="1" applyAlignment="1">
      <alignment horizontal="right" wrapText="1"/>
    </xf>
    <xf numFmtId="4" fontId="8" fillId="3" borderId="18" xfId="0" applyNumberFormat="1" applyFont="1" applyFill="1" applyBorder="1" applyAlignment="1">
      <alignment horizontal="right" wrapText="1"/>
    </xf>
    <xf numFmtId="0" fontId="0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1"/>
  <sheetViews>
    <sheetView tabSelected="1" zoomScale="110" zoomScaleNormal="110" workbookViewId="0">
      <selection activeCell="A9" sqref="A9:XFD2417"/>
    </sheetView>
  </sheetViews>
  <sheetFormatPr defaultColWidth="9.33203125" defaultRowHeight="13.2" x14ac:dyDescent="0.25"/>
  <cols>
    <col min="1" max="1" width="59.109375" style="1" customWidth="1"/>
    <col min="2" max="2" width="10.77734375" style="1" customWidth="1"/>
    <col min="3" max="3" width="11.6640625" style="1" customWidth="1"/>
    <col min="4" max="4" width="13" style="1" customWidth="1"/>
    <col min="5" max="5" width="13.44140625" style="1" customWidth="1"/>
    <col min="6" max="6" width="24.6640625" style="1" customWidth="1"/>
    <col min="7" max="7" width="24.77734375" style="1" customWidth="1"/>
    <col min="8" max="8" width="24.109375" style="1" customWidth="1"/>
    <col min="9" max="16384" width="9.33203125" style="1"/>
  </cols>
  <sheetData>
    <row r="1" spans="1:8" s="18" customFormat="1" ht="24.9" customHeight="1" x14ac:dyDescent="0.3">
      <c r="A1" s="17"/>
      <c r="B1" s="17"/>
      <c r="C1" s="17"/>
      <c r="D1" s="17"/>
      <c r="E1" s="17"/>
      <c r="F1" s="57" t="s">
        <v>1059</v>
      </c>
      <c r="G1" s="57"/>
      <c r="H1" s="57"/>
    </row>
    <row r="2" spans="1:8" s="18" customFormat="1" ht="20.399999999999999" customHeight="1" x14ac:dyDescent="0.35">
      <c r="A2" s="17"/>
      <c r="B2" s="17"/>
      <c r="C2" s="17"/>
      <c r="D2" s="17"/>
      <c r="E2" s="17"/>
      <c r="F2" s="58" t="s">
        <v>1060</v>
      </c>
      <c r="G2" s="58"/>
      <c r="H2" s="58"/>
    </row>
    <row r="3" spans="1:8" s="18" customFormat="1" ht="18.600000000000001" customHeight="1" x14ac:dyDescent="0.35">
      <c r="A3" s="17"/>
      <c r="B3" s="17"/>
      <c r="C3" s="17"/>
      <c r="D3" s="17"/>
      <c r="E3" s="17"/>
      <c r="F3" s="58" t="s">
        <v>1061</v>
      </c>
      <c r="G3" s="58"/>
      <c r="H3" s="58"/>
    </row>
    <row r="4" spans="1:8" s="18" customFormat="1" ht="30" customHeight="1" x14ac:dyDescent="0.35">
      <c r="A4" s="17"/>
      <c r="B4" s="17"/>
      <c r="C4" s="17"/>
      <c r="D4" s="17"/>
      <c r="E4" s="17"/>
      <c r="F4" s="58" t="s">
        <v>1162</v>
      </c>
      <c r="G4" s="58"/>
      <c r="H4" s="58"/>
    </row>
    <row r="5" spans="1:8" s="18" customFormat="1" ht="85.8" customHeight="1" x14ac:dyDescent="0.25">
      <c r="A5" s="59" t="s">
        <v>1321</v>
      </c>
      <c r="B5" s="59"/>
      <c r="C5" s="59"/>
      <c r="D5" s="59"/>
      <c r="E5" s="59"/>
      <c r="F5" s="59"/>
      <c r="G5" s="59"/>
      <c r="H5" s="59"/>
    </row>
    <row r="6" spans="1:8" s="19" customFormat="1" ht="25.5" customHeight="1" x14ac:dyDescent="0.25">
      <c r="A6" s="60" t="s">
        <v>1062</v>
      </c>
      <c r="B6" s="60"/>
      <c r="C6" s="60"/>
      <c r="D6" s="60"/>
      <c r="E6" s="60"/>
      <c r="F6" s="60"/>
      <c r="G6" s="60"/>
      <c r="H6" s="60"/>
    </row>
    <row r="7" spans="1:8" ht="17.25" customHeight="1" thickBot="1" x14ac:dyDescent="0.35">
      <c r="A7" s="56" t="s">
        <v>993</v>
      </c>
      <c r="B7" s="56"/>
      <c r="C7" s="56"/>
      <c r="D7" s="56"/>
      <c r="E7" s="56"/>
      <c r="F7" s="56"/>
      <c r="G7" s="56"/>
      <c r="H7" s="56"/>
    </row>
    <row r="8" spans="1:8" s="2" customFormat="1" ht="62.25" customHeight="1" thickBot="1" x14ac:dyDescent="0.3">
      <c r="A8" s="8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1158</v>
      </c>
      <c r="G8" s="9" t="s">
        <v>1159</v>
      </c>
      <c r="H8" s="10" t="s">
        <v>6</v>
      </c>
    </row>
    <row r="9" spans="1:8" s="3" customFormat="1" ht="13.8" thickBot="1" x14ac:dyDescent="0.3">
      <c r="A9" s="20" t="s">
        <v>7</v>
      </c>
      <c r="B9" s="21" t="s">
        <v>8</v>
      </c>
      <c r="C9" s="21" t="s">
        <v>9</v>
      </c>
      <c r="D9" s="21" t="s">
        <v>10</v>
      </c>
      <c r="E9" s="21" t="s">
        <v>11</v>
      </c>
      <c r="F9" s="21" t="s">
        <v>12</v>
      </c>
      <c r="G9" s="21">
        <v>7</v>
      </c>
      <c r="H9" s="22">
        <v>8</v>
      </c>
    </row>
    <row r="10" spans="1:8" s="4" customFormat="1" ht="33.6" x14ac:dyDescent="0.3">
      <c r="A10" s="23" t="s">
        <v>995</v>
      </c>
      <c r="B10" s="43" t="s">
        <v>13</v>
      </c>
      <c r="C10" s="43" t="s">
        <v>0</v>
      </c>
      <c r="D10" s="43" t="s">
        <v>0</v>
      </c>
      <c r="E10" s="43" t="s">
        <v>0</v>
      </c>
      <c r="F10" s="44">
        <f>F11+F57+F64+F70+F76</f>
        <v>3443722706.9300003</v>
      </c>
      <c r="G10" s="44">
        <f>G11+G57+G64+G70+G76</f>
        <v>3092529642.46</v>
      </c>
      <c r="H10" s="45">
        <f>H11+H57+H64+H70+H76</f>
        <v>3078179546.46</v>
      </c>
    </row>
    <row r="11" spans="1:8" s="4" customFormat="1" ht="16.8" x14ac:dyDescent="0.3">
      <c r="A11" s="46" t="s">
        <v>14</v>
      </c>
      <c r="B11" s="13" t="s">
        <v>13</v>
      </c>
      <c r="C11" s="13" t="s">
        <v>15</v>
      </c>
      <c r="D11" s="40" t="s">
        <v>0</v>
      </c>
      <c r="E11" s="40" t="s">
        <v>0</v>
      </c>
      <c r="F11" s="33">
        <f>F12+F18+F30+F35</f>
        <v>220015600</v>
      </c>
      <c r="G11" s="33">
        <f>G12+G18+G30+G35</f>
        <v>216015600</v>
      </c>
      <c r="H11" s="26">
        <f>H12+H18+H30+H35</f>
        <v>216902500</v>
      </c>
    </row>
    <row r="12" spans="1:8" s="4" customFormat="1" ht="16.8" x14ac:dyDescent="0.3">
      <c r="A12" s="46" t="s">
        <v>16</v>
      </c>
      <c r="B12" s="13" t="s">
        <v>13</v>
      </c>
      <c r="C12" s="13" t="s">
        <v>17</v>
      </c>
      <c r="D12" s="13" t="s">
        <v>0</v>
      </c>
      <c r="E12" s="13" t="s">
        <v>0</v>
      </c>
      <c r="F12" s="33">
        <f t="shared" ref="F12:H16" si="0">F13</f>
        <v>0</v>
      </c>
      <c r="G12" s="33">
        <f t="shared" si="0"/>
        <v>0</v>
      </c>
      <c r="H12" s="26">
        <f t="shared" si="0"/>
        <v>886900</v>
      </c>
    </row>
    <row r="13" spans="1:8" s="4" customFormat="1" ht="33.6" x14ac:dyDescent="0.3">
      <c r="A13" s="12" t="s">
        <v>18</v>
      </c>
      <c r="B13" s="13" t="s">
        <v>13</v>
      </c>
      <c r="C13" s="13" t="s">
        <v>17</v>
      </c>
      <c r="D13" s="13" t="s">
        <v>19</v>
      </c>
      <c r="E13" s="13" t="s">
        <v>0</v>
      </c>
      <c r="F13" s="33">
        <f t="shared" si="0"/>
        <v>0</v>
      </c>
      <c r="G13" s="33">
        <f t="shared" si="0"/>
        <v>0</v>
      </c>
      <c r="H13" s="26">
        <f t="shared" si="0"/>
        <v>886900</v>
      </c>
    </row>
    <row r="14" spans="1:8" s="4" customFormat="1" ht="16.8" x14ac:dyDescent="0.3">
      <c r="A14" s="12" t="s">
        <v>20</v>
      </c>
      <c r="B14" s="13" t="s">
        <v>13</v>
      </c>
      <c r="C14" s="13" t="s">
        <v>17</v>
      </c>
      <c r="D14" s="13" t="s">
        <v>21</v>
      </c>
      <c r="E14" s="13" t="s">
        <v>0</v>
      </c>
      <c r="F14" s="33">
        <f t="shared" si="0"/>
        <v>0</v>
      </c>
      <c r="G14" s="33">
        <f t="shared" si="0"/>
        <v>0</v>
      </c>
      <c r="H14" s="26">
        <f t="shared" si="0"/>
        <v>886900</v>
      </c>
    </row>
    <row r="15" spans="1:8" s="4" customFormat="1" ht="67.2" x14ac:dyDescent="0.3">
      <c r="A15" s="46" t="s">
        <v>22</v>
      </c>
      <c r="B15" s="13" t="s">
        <v>13</v>
      </c>
      <c r="C15" s="13" t="s">
        <v>17</v>
      </c>
      <c r="D15" s="13" t="s">
        <v>23</v>
      </c>
      <c r="E15" s="13" t="s">
        <v>0</v>
      </c>
      <c r="F15" s="33">
        <f t="shared" si="0"/>
        <v>0</v>
      </c>
      <c r="G15" s="33">
        <f t="shared" si="0"/>
        <v>0</v>
      </c>
      <c r="H15" s="26">
        <f t="shared" si="0"/>
        <v>886900</v>
      </c>
    </row>
    <row r="16" spans="1:8" s="4" customFormat="1" ht="16.8" x14ac:dyDescent="0.3">
      <c r="A16" s="12" t="s">
        <v>24</v>
      </c>
      <c r="B16" s="13" t="s">
        <v>13</v>
      </c>
      <c r="C16" s="13" t="s">
        <v>17</v>
      </c>
      <c r="D16" s="13" t="s">
        <v>23</v>
      </c>
      <c r="E16" s="13" t="s">
        <v>25</v>
      </c>
      <c r="F16" s="33">
        <f t="shared" si="0"/>
        <v>0</v>
      </c>
      <c r="G16" s="33">
        <f t="shared" si="0"/>
        <v>0</v>
      </c>
      <c r="H16" s="26">
        <f t="shared" si="0"/>
        <v>886900</v>
      </c>
    </row>
    <row r="17" spans="1:8" s="4" customFormat="1" ht="16.8" x14ac:dyDescent="0.3">
      <c r="A17" s="12" t="s">
        <v>26</v>
      </c>
      <c r="B17" s="13" t="s">
        <v>13</v>
      </c>
      <c r="C17" s="13" t="s">
        <v>17</v>
      </c>
      <c r="D17" s="13" t="s">
        <v>23</v>
      </c>
      <c r="E17" s="13" t="s">
        <v>27</v>
      </c>
      <c r="F17" s="33">
        <v>0</v>
      </c>
      <c r="G17" s="33">
        <v>0</v>
      </c>
      <c r="H17" s="26">
        <v>886900</v>
      </c>
    </row>
    <row r="18" spans="1:8" s="4" customFormat="1" ht="50.4" x14ac:dyDescent="0.3">
      <c r="A18" s="46" t="s">
        <v>28</v>
      </c>
      <c r="B18" s="13" t="s">
        <v>13</v>
      </c>
      <c r="C18" s="13" t="s">
        <v>29</v>
      </c>
      <c r="D18" s="13" t="s">
        <v>0</v>
      </c>
      <c r="E18" s="13" t="s">
        <v>0</v>
      </c>
      <c r="F18" s="33">
        <f>F19</f>
        <v>134117000</v>
      </c>
      <c r="G18" s="33">
        <f>G19</f>
        <v>134117000</v>
      </c>
      <c r="H18" s="26">
        <f>H19</f>
        <v>134117000</v>
      </c>
    </row>
    <row r="19" spans="1:8" s="4" customFormat="1" ht="50.4" x14ac:dyDescent="0.3">
      <c r="A19" s="12" t="s">
        <v>30</v>
      </c>
      <c r="B19" s="13" t="s">
        <v>13</v>
      </c>
      <c r="C19" s="13" t="s">
        <v>29</v>
      </c>
      <c r="D19" s="13" t="s">
        <v>31</v>
      </c>
      <c r="E19" s="13" t="s">
        <v>0</v>
      </c>
      <c r="F19" s="33">
        <f>F20+F27</f>
        <v>134117000</v>
      </c>
      <c r="G19" s="33">
        <f>G20+G27</f>
        <v>134117000</v>
      </c>
      <c r="H19" s="26">
        <f>H20+H27</f>
        <v>134117000</v>
      </c>
    </row>
    <row r="20" spans="1:8" s="4" customFormat="1" ht="16.8" x14ac:dyDescent="0.3">
      <c r="A20" s="46" t="s">
        <v>32</v>
      </c>
      <c r="B20" s="13" t="s">
        <v>13</v>
      </c>
      <c r="C20" s="13" t="s">
        <v>29</v>
      </c>
      <c r="D20" s="13" t="s">
        <v>33</v>
      </c>
      <c r="E20" s="13" t="s">
        <v>0</v>
      </c>
      <c r="F20" s="33">
        <f>F21++F23+F25</f>
        <v>125017000</v>
      </c>
      <c r="G20" s="33">
        <f>G21++G23+G25</f>
        <v>125017000</v>
      </c>
      <c r="H20" s="26">
        <f>H21++H23+H25</f>
        <v>125017000</v>
      </c>
    </row>
    <row r="21" spans="1:8" s="4" customFormat="1" ht="84" x14ac:dyDescent="0.3">
      <c r="A21" s="12" t="s">
        <v>34</v>
      </c>
      <c r="B21" s="13" t="s">
        <v>13</v>
      </c>
      <c r="C21" s="13" t="s">
        <v>29</v>
      </c>
      <c r="D21" s="13" t="s">
        <v>33</v>
      </c>
      <c r="E21" s="13" t="s">
        <v>35</v>
      </c>
      <c r="F21" s="33">
        <f>F22</f>
        <v>104105000</v>
      </c>
      <c r="G21" s="33">
        <f>G22</f>
        <v>104105000</v>
      </c>
      <c r="H21" s="26">
        <f>H22</f>
        <v>104105000</v>
      </c>
    </row>
    <row r="22" spans="1:8" s="4" customFormat="1" ht="33.6" x14ac:dyDescent="0.3">
      <c r="A22" s="12" t="s">
        <v>36</v>
      </c>
      <c r="B22" s="13" t="s">
        <v>13</v>
      </c>
      <c r="C22" s="13" t="s">
        <v>29</v>
      </c>
      <c r="D22" s="13" t="s">
        <v>33</v>
      </c>
      <c r="E22" s="13" t="s">
        <v>37</v>
      </c>
      <c r="F22" s="33">
        <v>104105000</v>
      </c>
      <c r="G22" s="33">
        <v>104105000</v>
      </c>
      <c r="H22" s="26">
        <v>104105000</v>
      </c>
    </row>
    <row r="23" spans="1:8" s="4" customFormat="1" ht="33.6" x14ac:dyDescent="0.3">
      <c r="A23" s="12" t="s">
        <v>38</v>
      </c>
      <c r="B23" s="13" t="s">
        <v>13</v>
      </c>
      <c r="C23" s="13" t="s">
        <v>29</v>
      </c>
      <c r="D23" s="13" t="s">
        <v>33</v>
      </c>
      <c r="E23" s="13" t="s">
        <v>39</v>
      </c>
      <c r="F23" s="33">
        <f>F24</f>
        <v>20702000</v>
      </c>
      <c r="G23" s="33">
        <f>G24</f>
        <v>20702000</v>
      </c>
      <c r="H23" s="26">
        <f>H24</f>
        <v>20702000</v>
      </c>
    </row>
    <row r="24" spans="1:8" s="4" customFormat="1" ht="50.4" x14ac:dyDescent="0.3">
      <c r="A24" s="12" t="s">
        <v>40</v>
      </c>
      <c r="B24" s="13" t="s">
        <v>13</v>
      </c>
      <c r="C24" s="13" t="s">
        <v>29</v>
      </c>
      <c r="D24" s="13" t="s">
        <v>33</v>
      </c>
      <c r="E24" s="13" t="s">
        <v>41</v>
      </c>
      <c r="F24" s="33">
        <v>20702000</v>
      </c>
      <c r="G24" s="33">
        <v>20702000</v>
      </c>
      <c r="H24" s="26">
        <v>20702000</v>
      </c>
    </row>
    <row r="25" spans="1:8" s="4" customFormat="1" ht="16.8" x14ac:dyDescent="0.3">
      <c r="A25" s="12" t="s">
        <v>42</v>
      </c>
      <c r="B25" s="13" t="s">
        <v>13</v>
      </c>
      <c r="C25" s="13" t="s">
        <v>29</v>
      </c>
      <c r="D25" s="13" t="s">
        <v>33</v>
      </c>
      <c r="E25" s="13" t="s">
        <v>43</v>
      </c>
      <c r="F25" s="33">
        <f>F26</f>
        <v>210000</v>
      </c>
      <c r="G25" s="33">
        <f>G26</f>
        <v>210000</v>
      </c>
      <c r="H25" s="26">
        <f>H26</f>
        <v>210000</v>
      </c>
    </row>
    <row r="26" spans="1:8" s="4" customFormat="1" ht="16.8" x14ac:dyDescent="0.3">
      <c r="A26" s="12" t="s">
        <v>44</v>
      </c>
      <c r="B26" s="13" t="s">
        <v>13</v>
      </c>
      <c r="C26" s="13" t="s">
        <v>29</v>
      </c>
      <c r="D26" s="13" t="s">
        <v>33</v>
      </c>
      <c r="E26" s="13" t="s">
        <v>45</v>
      </c>
      <c r="F26" s="33">
        <v>210000</v>
      </c>
      <c r="G26" s="33">
        <v>210000</v>
      </c>
      <c r="H26" s="26">
        <v>210000</v>
      </c>
    </row>
    <row r="27" spans="1:8" s="4" customFormat="1" ht="16.8" x14ac:dyDescent="0.3">
      <c r="A27" s="46" t="s">
        <v>46</v>
      </c>
      <c r="B27" s="13" t="s">
        <v>13</v>
      </c>
      <c r="C27" s="13" t="s">
        <v>29</v>
      </c>
      <c r="D27" s="13" t="s">
        <v>47</v>
      </c>
      <c r="E27" s="13" t="s">
        <v>0</v>
      </c>
      <c r="F27" s="33">
        <f t="shared" ref="F27:H28" si="1">F28</f>
        <v>9100000</v>
      </c>
      <c r="G27" s="33">
        <f t="shared" si="1"/>
        <v>9100000</v>
      </c>
      <c r="H27" s="26">
        <f t="shared" si="1"/>
        <v>9100000</v>
      </c>
    </row>
    <row r="28" spans="1:8" s="4" customFormat="1" ht="33.6" x14ac:dyDescent="0.3">
      <c r="A28" s="12" t="s">
        <v>38</v>
      </c>
      <c r="B28" s="13" t="s">
        <v>13</v>
      </c>
      <c r="C28" s="13" t="s">
        <v>29</v>
      </c>
      <c r="D28" s="13" t="s">
        <v>47</v>
      </c>
      <c r="E28" s="13" t="s">
        <v>39</v>
      </c>
      <c r="F28" s="33">
        <f t="shared" si="1"/>
        <v>9100000</v>
      </c>
      <c r="G28" s="33">
        <f t="shared" si="1"/>
        <v>9100000</v>
      </c>
      <c r="H28" s="26">
        <f t="shared" si="1"/>
        <v>9100000</v>
      </c>
    </row>
    <row r="29" spans="1:8" s="4" customFormat="1" ht="50.4" x14ac:dyDescent="0.3">
      <c r="A29" s="12" t="s">
        <v>40</v>
      </c>
      <c r="B29" s="13" t="s">
        <v>13</v>
      </c>
      <c r="C29" s="13" t="s">
        <v>29</v>
      </c>
      <c r="D29" s="13" t="s">
        <v>47</v>
      </c>
      <c r="E29" s="13" t="s">
        <v>41</v>
      </c>
      <c r="F29" s="33">
        <v>9100000</v>
      </c>
      <c r="G29" s="33">
        <v>9100000</v>
      </c>
      <c r="H29" s="26">
        <v>9100000</v>
      </c>
    </row>
    <row r="30" spans="1:8" s="4" customFormat="1" ht="16.8" x14ac:dyDescent="0.3">
      <c r="A30" s="46" t="s">
        <v>48</v>
      </c>
      <c r="B30" s="13" t="s">
        <v>13</v>
      </c>
      <c r="C30" s="13" t="s">
        <v>49</v>
      </c>
      <c r="D30" s="13" t="s">
        <v>0</v>
      </c>
      <c r="E30" s="13" t="s">
        <v>0</v>
      </c>
      <c r="F30" s="33">
        <f t="shared" ref="F30:H33" si="2">F31</f>
        <v>40000000</v>
      </c>
      <c r="G30" s="33">
        <f t="shared" si="2"/>
        <v>40000000</v>
      </c>
      <c r="H30" s="26">
        <f t="shared" si="2"/>
        <v>40000000</v>
      </c>
    </row>
    <row r="31" spans="1:8" s="4" customFormat="1" ht="50.4" x14ac:dyDescent="0.3">
      <c r="A31" s="12" t="s">
        <v>30</v>
      </c>
      <c r="B31" s="13" t="s">
        <v>13</v>
      </c>
      <c r="C31" s="13" t="s">
        <v>49</v>
      </c>
      <c r="D31" s="13" t="s">
        <v>31</v>
      </c>
      <c r="E31" s="13" t="s">
        <v>0</v>
      </c>
      <c r="F31" s="33">
        <f t="shared" si="2"/>
        <v>40000000</v>
      </c>
      <c r="G31" s="33">
        <f t="shared" si="2"/>
        <v>40000000</v>
      </c>
      <c r="H31" s="26">
        <f t="shared" si="2"/>
        <v>40000000</v>
      </c>
    </row>
    <row r="32" spans="1:8" s="4" customFormat="1" ht="16.8" x14ac:dyDescent="0.3">
      <c r="A32" s="46" t="s">
        <v>50</v>
      </c>
      <c r="B32" s="13" t="s">
        <v>13</v>
      </c>
      <c r="C32" s="13" t="s">
        <v>49</v>
      </c>
      <c r="D32" s="13" t="s">
        <v>51</v>
      </c>
      <c r="E32" s="13" t="s">
        <v>0</v>
      </c>
      <c r="F32" s="33">
        <f t="shared" si="2"/>
        <v>40000000</v>
      </c>
      <c r="G32" s="33">
        <f t="shared" si="2"/>
        <v>40000000</v>
      </c>
      <c r="H32" s="26">
        <f t="shared" si="2"/>
        <v>40000000</v>
      </c>
    </row>
    <row r="33" spans="1:8" s="4" customFormat="1" ht="16.8" x14ac:dyDescent="0.3">
      <c r="A33" s="12" t="s">
        <v>42</v>
      </c>
      <c r="B33" s="13" t="s">
        <v>13</v>
      </c>
      <c r="C33" s="13" t="s">
        <v>49</v>
      </c>
      <c r="D33" s="13" t="s">
        <v>51</v>
      </c>
      <c r="E33" s="13" t="s">
        <v>43</v>
      </c>
      <c r="F33" s="33">
        <f t="shared" si="2"/>
        <v>40000000</v>
      </c>
      <c r="G33" s="33">
        <f t="shared" si="2"/>
        <v>40000000</v>
      </c>
      <c r="H33" s="26">
        <f t="shared" si="2"/>
        <v>40000000</v>
      </c>
    </row>
    <row r="34" spans="1:8" s="4" customFormat="1" ht="16.8" x14ac:dyDescent="0.3">
      <c r="A34" s="12" t="s">
        <v>52</v>
      </c>
      <c r="B34" s="13" t="s">
        <v>13</v>
      </c>
      <c r="C34" s="13" t="s">
        <v>49</v>
      </c>
      <c r="D34" s="13" t="s">
        <v>51</v>
      </c>
      <c r="E34" s="13" t="s">
        <v>53</v>
      </c>
      <c r="F34" s="33">
        <v>40000000</v>
      </c>
      <c r="G34" s="33">
        <v>40000000</v>
      </c>
      <c r="H34" s="26">
        <v>40000000</v>
      </c>
    </row>
    <row r="35" spans="1:8" s="4" customFormat="1" ht="16.8" x14ac:dyDescent="0.3">
      <c r="A35" s="46" t="s">
        <v>54</v>
      </c>
      <c r="B35" s="13" t="s">
        <v>13</v>
      </c>
      <c r="C35" s="13" t="s">
        <v>55</v>
      </c>
      <c r="D35" s="13" t="s">
        <v>0</v>
      </c>
      <c r="E35" s="13" t="s">
        <v>0</v>
      </c>
      <c r="F35" s="33">
        <f>F36+F50</f>
        <v>45898600</v>
      </c>
      <c r="G35" s="33">
        <f>G36+G50</f>
        <v>41898600</v>
      </c>
      <c r="H35" s="26">
        <f>H36+H50</f>
        <v>41898600</v>
      </c>
    </row>
    <row r="36" spans="1:8" s="4" customFormat="1" ht="50.4" x14ac:dyDescent="0.3">
      <c r="A36" s="12" t="s">
        <v>30</v>
      </c>
      <c r="B36" s="13" t="s">
        <v>13</v>
      </c>
      <c r="C36" s="13" t="s">
        <v>55</v>
      </c>
      <c r="D36" s="13" t="s">
        <v>31</v>
      </c>
      <c r="E36" s="13" t="s">
        <v>0</v>
      </c>
      <c r="F36" s="33">
        <f>F37+F43+F40</f>
        <v>40733600</v>
      </c>
      <c r="G36" s="33">
        <f t="shared" ref="G36:H36" si="3">G37+G43+G40</f>
        <v>35733600</v>
      </c>
      <c r="H36" s="26">
        <f t="shared" si="3"/>
        <v>35733600</v>
      </c>
    </row>
    <row r="37" spans="1:8" s="4" customFormat="1" ht="50.4" x14ac:dyDescent="0.3">
      <c r="A37" s="46" t="s">
        <v>56</v>
      </c>
      <c r="B37" s="13" t="s">
        <v>13</v>
      </c>
      <c r="C37" s="13" t="s">
        <v>55</v>
      </c>
      <c r="D37" s="13" t="s">
        <v>57</v>
      </c>
      <c r="E37" s="13" t="s">
        <v>0</v>
      </c>
      <c r="F37" s="33">
        <f t="shared" ref="F37:H38" si="4">F38</f>
        <v>19500000</v>
      </c>
      <c r="G37" s="33">
        <f t="shared" si="4"/>
        <v>19500000</v>
      </c>
      <c r="H37" s="26">
        <f t="shared" si="4"/>
        <v>19500000</v>
      </c>
    </row>
    <row r="38" spans="1:8" s="4" customFormat="1" ht="16.8" x14ac:dyDescent="0.3">
      <c r="A38" s="12" t="s">
        <v>24</v>
      </c>
      <c r="B38" s="13" t="s">
        <v>13</v>
      </c>
      <c r="C38" s="13" t="s">
        <v>55</v>
      </c>
      <c r="D38" s="13" t="s">
        <v>57</v>
      </c>
      <c r="E38" s="13" t="s">
        <v>25</v>
      </c>
      <c r="F38" s="33">
        <f t="shared" si="4"/>
        <v>19500000</v>
      </c>
      <c r="G38" s="33">
        <f t="shared" si="4"/>
        <v>19500000</v>
      </c>
      <c r="H38" s="26">
        <f t="shared" si="4"/>
        <v>19500000</v>
      </c>
    </row>
    <row r="39" spans="1:8" s="4" customFormat="1" ht="16.8" x14ac:dyDescent="0.3">
      <c r="A39" s="12" t="s">
        <v>58</v>
      </c>
      <c r="B39" s="13" t="s">
        <v>13</v>
      </c>
      <c r="C39" s="13" t="s">
        <v>55</v>
      </c>
      <c r="D39" s="13" t="s">
        <v>57</v>
      </c>
      <c r="E39" s="13" t="s">
        <v>59</v>
      </c>
      <c r="F39" s="33">
        <v>19500000</v>
      </c>
      <c r="G39" s="33">
        <v>19500000</v>
      </c>
      <c r="H39" s="26">
        <v>19500000</v>
      </c>
    </row>
    <row r="40" spans="1:8" s="4" customFormat="1" ht="50.4" x14ac:dyDescent="0.3">
      <c r="A40" s="46" t="s">
        <v>1063</v>
      </c>
      <c r="B40" s="13" t="s">
        <v>13</v>
      </c>
      <c r="C40" s="13" t="s">
        <v>55</v>
      </c>
      <c r="D40" s="13" t="s">
        <v>1064</v>
      </c>
      <c r="E40" s="13" t="s">
        <v>0</v>
      </c>
      <c r="F40" s="33">
        <f>F41</f>
        <v>7500000</v>
      </c>
      <c r="G40" s="33">
        <f t="shared" ref="G40:H41" si="5">G41</f>
        <v>0</v>
      </c>
      <c r="H40" s="26">
        <f t="shared" si="5"/>
        <v>0</v>
      </c>
    </row>
    <row r="41" spans="1:8" s="4" customFormat="1" ht="16.8" x14ac:dyDescent="0.3">
      <c r="A41" s="12" t="s">
        <v>193</v>
      </c>
      <c r="B41" s="13" t="s">
        <v>13</v>
      </c>
      <c r="C41" s="13" t="s">
        <v>55</v>
      </c>
      <c r="D41" s="13" t="s">
        <v>1064</v>
      </c>
      <c r="E41" s="13" t="s">
        <v>194</v>
      </c>
      <c r="F41" s="33">
        <f>F42</f>
        <v>7500000</v>
      </c>
      <c r="G41" s="33">
        <f t="shared" si="5"/>
        <v>0</v>
      </c>
      <c r="H41" s="26">
        <f t="shared" si="5"/>
        <v>0</v>
      </c>
    </row>
    <row r="42" spans="1:8" s="4" customFormat="1" ht="16.8" x14ac:dyDescent="0.3">
      <c r="A42" s="12" t="s">
        <v>339</v>
      </c>
      <c r="B42" s="13" t="s">
        <v>13</v>
      </c>
      <c r="C42" s="13" t="s">
        <v>55</v>
      </c>
      <c r="D42" s="13" t="s">
        <v>1064</v>
      </c>
      <c r="E42" s="13" t="s">
        <v>340</v>
      </c>
      <c r="F42" s="33">
        <v>7500000</v>
      </c>
      <c r="G42" s="33">
        <v>0</v>
      </c>
      <c r="H42" s="26">
        <v>0</v>
      </c>
    </row>
    <row r="43" spans="1:8" s="4" customFormat="1" ht="16.8" x14ac:dyDescent="0.3">
      <c r="A43" s="46" t="s">
        <v>60</v>
      </c>
      <c r="B43" s="13" t="s">
        <v>13</v>
      </c>
      <c r="C43" s="13" t="s">
        <v>55</v>
      </c>
      <c r="D43" s="13" t="s">
        <v>61</v>
      </c>
      <c r="E43" s="13" t="s">
        <v>0</v>
      </c>
      <c r="F43" s="33">
        <f>F44+F46+F48</f>
        <v>13733600</v>
      </c>
      <c r="G43" s="33">
        <f>G44+G46+G48</f>
        <v>16233600</v>
      </c>
      <c r="H43" s="26">
        <f>H44+H46+H48</f>
        <v>16233600</v>
      </c>
    </row>
    <row r="44" spans="1:8" s="4" customFormat="1" ht="84" x14ac:dyDescent="0.3">
      <c r="A44" s="12" t="s">
        <v>34</v>
      </c>
      <c r="B44" s="13" t="s">
        <v>13</v>
      </c>
      <c r="C44" s="13" t="s">
        <v>55</v>
      </c>
      <c r="D44" s="13" t="s">
        <v>61</v>
      </c>
      <c r="E44" s="13" t="s">
        <v>35</v>
      </c>
      <c r="F44" s="33">
        <f>F45</f>
        <v>12000000</v>
      </c>
      <c r="G44" s="33">
        <f>G45</f>
        <v>14500000</v>
      </c>
      <c r="H44" s="26">
        <f>H45</f>
        <v>14500000</v>
      </c>
    </row>
    <row r="45" spans="1:8" s="4" customFormat="1" ht="33.6" x14ac:dyDescent="0.3">
      <c r="A45" s="12" t="s">
        <v>36</v>
      </c>
      <c r="B45" s="13" t="s">
        <v>13</v>
      </c>
      <c r="C45" s="13" t="s">
        <v>55</v>
      </c>
      <c r="D45" s="13" t="s">
        <v>61</v>
      </c>
      <c r="E45" s="13" t="s">
        <v>37</v>
      </c>
      <c r="F45" s="33">
        <v>12000000</v>
      </c>
      <c r="G45" s="33">
        <v>14500000</v>
      </c>
      <c r="H45" s="26">
        <v>14500000</v>
      </c>
    </row>
    <row r="46" spans="1:8" s="4" customFormat="1" ht="33.6" x14ac:dyDescent="0.3">
      <c r="A46" s="12" t="s">
        <v>38</v>
      </c>
      <c r="B46" s="13" t="s">
        <v>13</v>
      </c>
      <c r="C46" s="13" t="s">
        <v>55</v>
      </c>
      <c r="D46" s="13" t="s">
        <v>61</v>
      </c>
      <c r="E46" s="13" t="s">
        <v>39</v>
      </c>
      <c r="F46" s="33">
        <f>F47</f>
        <v>728000</v>
      </c>
      <c r="G46" s="33">
        <f>G47</f>
        <v>728000</v>
      </c>
      <c r="H46" s="26">
        <f>H47</f>
        <v>728000</v>
      </c>
    </row>
    <row r="47" spans="1:8" s="4" customFormat="1" ht="50.4" x14ac:dyDescent="0.3">
      <c r="A47" s="12" t="s">
        <v>40</v>
      </c>
      <c r="B47" s="13" t="s">
        <v>13</v>
      </c>
      <c r="C47" s="13" t="s">
        <v>55</v>
      </c>
      <c r="D47" s="13" t="s">
        <v>61</v>
      </c>
      <c r="E47" s="13" t="s">
        <v>41</v>
      </c>
      <c r="F47" s="33">
        <v>728000</v>
      </c>
      <c r="G47" s="33">
        <v>728000</v>
      </c>
      <c r="H47" s="26">
        <v>728000</v>
      </c>
    </row>
    <row r="48" spans="1:8" s="4" customFormat="1" ht="16.8" x14ac:dyDescent="0.3">
      <c r="A48" s="12" t="s">
        <v>42</v>
      </c>
      <c r="B48" s="13" t="s">
        <v>13</v>
      </c>
      <c r="C48" s="13" t="s">
        <v>55</v>
      </c>
      <c r="D48" s="13" t="s">
        <v>61</v>
      </c>
      <c r="E48" s="13" t="s">
        <v>43</v>
      </c>
      <c r="F48" s="33">
        <f>F49</f>
        <v>1005600</v>
      </c>
      <c r="G48" s="33">
        <f>G49</f>
        <v>1005600</v>
      </c>
      <c r="H48" s="26">
        <f>H49</f>
        <v>1005600</v>
      </c>
    </row>
    <row r="49" spans="1:8" s="4" customFormat="1" ht="16.8" x14ac:dyDescent="0.3">
      <c r="A49" s="12" t="s">
        <v>44</v>
      </c>
      <c r="B49" s="13" t="s">
        <v>13</v>
      </c>
      <c r="C49" s="13" t="s">
        <v>55</v>
      </c>
      <c r="D49" s="13" t="s">
        <v>61</v>
      </c>
      <c r="E49" s="13" t="s">
        <v>45</v>
      </c>
      <c r="F49" s="33">
        <v>1005600</v>
      </c>
      <c r="G49" s="33">
        <v>1005600</v>
      </c>
      <c r="H49" s="26">
        <v>1005600</v>
      </c>
    </row>
    <row r="50" spans="1:8" s="4" customFormat="1" ht="16.8" x14ac:dyDescent="0.3">
      <c r="A50" s="12" t="s">
        <v>62</v>
      </c>
      <c r="B50" s="13" t="s">
        <v>13</v>
      </c>
      <c r="C50" s="13" t="s">
        <v>55</v>
      </c>
      <c r="D50" s="13" t="s">
        <v>63</v>
      </c>
      <c r="E50" s="13" t="s">
        <v>0</v>
      </c>
      <c r="F50" s="33">
        <f>F51+F54</f>
        <v>5165000</v>
      </c>
      <c r="G50" s="33">
        <f>G51+G54</f>
        <v>6165000</v>
      </c>
      <c r="H50" s="26">
        <f>H51+H54</f>
        <v>6165000</v>
      </c>
    </row>
    <row r="51" spans="1:8" s="4" customFormat="1" ht="16.8" x14ac:dyDescent="0.3">
      <c r="A51" s="46" t="s">
        <v>64</v>
      </c>
      <c r="B51" s="13" t="s">
        <v>13</v>
      </c>
      <c r="C51" s="13" t="s">
        <v>55</v>
      </c>
      <c r="D51" s="13" t="s">
        <v>65</v>
      </c>
      <c r="E51" s="13" t="s">
        <v>0</v>
      </c>
      <c r="F51" s="33">
        <f t="shared" ref="F51:H52" si="6">F52</f>
        <v>5165000</v>
      </c>
      <c r="G51" s="33">
        <f t="shared" si="6"/>
        <v>5165000</v>
      </c>
      <c r="H51" s="26">
        <f t="shared" si="6"/>
        <v>5165000</v>
      </c>
    </row>
    <row r="52" spans="1:8" s="4" customFormat="1" ht="84" x14ac:dyDescent="0.3">
      <c r="A52" s="12" t="s">
        <v>34</v>
      </c>
      <c r="B52" s="13" t="s">
        <v>13</v>
      </c>
      <c r="C52" s="13" t="s">
        <v>55</v>
      </c>
      <c r="D52" s="13" t="s">
        <v>65</v>
      </c>
      <c r="E52" s="13" t="s">
        <v>35</v>
      </c>
      <c r="F52" s="33">
        <f t="shared" si="6"/>
        <v>5165000</v>
      </c>
      <c r="G52" s="33">
        <f t="shared" si="6"/>
        <v>5165000</v>
      </c>
      <c r="H52" s="26">
        <f t="shared" si="6"/>
        <v>5165000</v>
      </c>
    </row>
    <row r="53" spans="1:8" s="4" customFormat="1" ht="33.6" x14ac:dyDescent="0.3">
      <c r="A53" s="12" t="s">
        <v>36</v>
      </c>
      <c r="B53" s="13" t="s">
        <v>13</v>
      </c>
      <c r="C53" s="13" t="s">
        <v>55</v>
      </c>
      <c r="D53" s="13" t="s">
        <v>65</v>
      </c>
      <c r="E53" s="13" t="s">
        <v>37</v>
      </c>
      <c r="F53" s="33">
        <v>5165000</v>
      </c>
      <c r="G53" s="33">
        <v>5165000</v>
      </c>
      <c r="H53" s="26">
        <v>5165000</v>
      </c>
    </row>
    <row r="54" spans="1:8" s="4" customFormat="1" ht="33.6" x14ac:dyDescent="0.3">
      <c r="A54" s="46" t="s">
        <v>66</v>
      </c>
      <c r="B54" s="13" t="s">
        <v>13</v>
      </c>
      <c r="C54" s="13" t="s">
        <v>55</v>
      </c>
      <c r="D54" s="13" t="s">
        <v>67</v>
      </c>
      <c r="E54" s="13" t="s">
        <v>0</v>
      </c>
      <c r="F54" s="33">
        <f t="shared" ref="F54:H55" si="7">F55</f>
        <v>0</v>
      </c>
      <c r="G54" s="33">
        <f t="shared" si="7"/>
        <v>1000000</v>
      </c>
      <c r="H54" s="26">
        <f t="shared" si="7"/>
        <v>1000000</v>
      </c>
    </row>
    <row r="55" spans="1:8" s="4" customFormat="1" ht="84" x14ac:dyDescent="0.3">
      <c r="A55" s="12" t="s">
        <v>34</v>
      </c>
      <c r="B55" s="13" t="s">
        <v>13</v>
      </c>
      <c r="C55" s="13" t="s">
        <v>55</v>
      </c>
      <c r="D55" s="13" t="s">
        <v>67</v>
      </c>
      <c r="E55" s="13" t="s">
        <v>35</v>
      </c>
      <c r="F55" s="33">
        <f t="shared" si="7"/>
        <v>0</v>
      </c>
      <c r="G55" s="33">
        <f t="shared" si="7"/>
        <v>1000000</v>
      </c>
      <c r="H55" s="26">
        <f t="shared" si="7"/>
        <v>1000000</v>
      </c>
    </row>
    <row r="56" spans="1:8" s="4" customFormat="1" ht="33.6" x14ac:dyDescent="0.3">
      <c r="A56" s="12" t="s">
        <v>36</v>
      </c>
      <c r="B56" s="13" t="s">
        <v>13</v>
      </c>
      <c r="C56" s="13" t="s">
        <v>55</v>
      </c>
      <c r="D56" s="13" t="s">
        <v>67</v>
      </c>
      <c r="E56" s="13" t="s">
        <v>37</v>
      </c>
      <c r="F56" s="33">
        <v>0</v>
      </c>
      <c r="G56" s="33">
        <v>1000000</v>
      </c>
      <c r="H56" s="26">
        <v>1000000</v>
      </c>
    </row>
    <row r="57" spans="1:8" s="4" customFormat="1" ht="16.8" x14ac:dyDescent="0.3">
      <c r="A57" s="46" t="s">
        <v>68</v>
      </c>
      <c r="B57" s="13" t="s">
        <v>13</v>
      </c>
      <c r="C57" s="13" t="s">
        <v>69</v>
      </c>
      <c r="D57" s="40" t="s">
        <v>0</v>
      </c>
      <c r="E57" s="40" t="s">
        <v>0</v>
      </c>
      <c r="F57" s="33">
        <f t="shared" ref="F57:H62" si="8">F58</f>
        <v>25412800</v>
      </c>
      <c r="G57" s="33">
        <f t="shared" si="8"/>
        <v>25485300</v>
      </c>
      <c r="H57" s="26">
        <f t="shared" si="8"/>
        <v>25485300</v>
      </c>
    </row>
    <row r="58" spans="1:8" s="4" customFormat="1" ht="16.8" x14ac:dyDescent="0.3">
      <c r="A58" s="46" t="s">
        <v>70</v>
      </c>
      <c r="B58" s="13" t="s">
        <v>13</v>
      </c>
      <c r="C58" s="13" t="s">
        <v>71</v>
      </c>
      <c r="D58" s="13" t="s">
        <v>0</v>
      </c>
      <c r="E58" s="13" t="s">
        <v>0</v>
      </c>
      <c r="F58" s="33">
        <f t="shared" si="8"/>
        <v>25412800</v>
      </c>
      <c r="G58" s="33">
        <f t="shared" si="8"/>
        <v>25485300</v>
      </c>
      <c r="H58" s="26">
        <f t="shared" si="8"/>
        <v>25485300</v>
      </c>
    </row>
    <row r="59" spans="1:8" s="4" customFormat="1" ht="33.6" x14ac:dyDescent="0.3">
      <c r="A59" s="12" t="s">
        <v>18</v>
      </c>
      <c r="B59" s="13" t="s">
        <v>13</v>
      </c>
      <c r="C59" s="13" t="s">
        <v>71</v>
      </c>
      <c r="D59" s="13" t="s">
        <v>19</v>
      </c>
      <c r="E59" s="13" t="s">
        <v>0</v>
      </c>
      <c r="F59" s="33">
        <f t="shared" si="8"/>
        <v>25412800</v>
      </c>
      <c r="G59" s="33">
        <f t="shared" si="8"/>
        <v>25485300</v>
      </c>
      <c r="H59" s="26">
        <f t="shared" si="8"/>
        <v>25485300</v>
      </c>
    </row>
    <row r="60" spans="1:8" s="4" customFormat="1" ht="16.8" x14ac:dyDescent="0.3">
      <c r="A60" s="12" t="s">
        <v>20</v>
      </c>
      <c r="B60" s="13" t="s">
        <v>13</v>
      </c>
      <c r="C60" s="13" t="s">
        <v>71</v>
      </c>
      <c r="D60" s="13" t="s">
        <v>21</v>
      </c>
      <c r="E60" s="13" t="s">
        <v>0</v>
      </c>
      <c r="F60" s="33">
        <f t="shared" si="8"/>
        <v>25412800</v>
      </c>
      <c r="G60" s="33">
        <f t="shared" si="8"/>
        <v>25485300</v>
      </c>
      <c r="H60" s="26">
        <f t="shared" si="8"/>
        <v>25485300</v>
      </c>
    </row>
    <row r="61" spans="1:8" s="4" customFormat="1" ht="50.4" x14ac:dyDescent="0.3">
      <c r="A61" s="46" t="s">
        <v>72</v>
      </c>
      <c r="B61" s="13" t="s">
        <v>13</v>
      </c>
      <c r="C61" s="13" t="s">
        <v>71</v>
      </c>
      <c r="D61" s="13" t="s">
        <v>73</v>
      </c>
      <c r="E61" s="13" t="s">
        <v>0</v>
      </c>
      <c r="F61" s="33">
        <f t="shared" si="8"/>
        <v>25412800</v>
      </c>
      <c r="G61" s="33">
        <f t="shared" si="8"/>
        <v>25485300</v>
      </c>
      <c r="H61" s="26">
        <f t="shared" si="8"/>
        <v>25485300</v>
      </c>
    </row>
    <row r="62" spans="1:8" s="4" customFormat="1" ht="16.8" x14ac:dyDescent="0.3">
      <c r="A62" s="12" t="s">
        <v>24</v>
      </c>
      <c r="B62" s="13" t="s">
        <v>13</v>
      </c>
      <c r="C62" s="13" t="s">
        <v>71</v>
      </c>
      <c r="D62" s="13" t="s">
        <v>73</v>
      </c>
      <c r="E62" s="13" t="s">
        <v>25</v>
      </c>
      <c r="F62" s="33">
        <f t="shared" si="8"/>
        <v>25412800</v>
      </c>
      <c r="G62" s="33">
        <f t="shared" si="8"/>
        <v>25485300</v>
      </c>
      <c r="H62" s="26">
        <f t="shared" si="8"/>
        <v>25485300</v>
      </c>
    </row>
    <row r="63" spans="1:8" s="4" customFormat="1" ht="16.8" x14ac:dyDescent="0.3">
      <c r="A63" s="12" t="s">
        <v>26</v>
      </c>
      <c r="B63" s="13" t="s">
        <v>13</v>
      </c>
      <c r="C63" s="13" t="s">
        <v>71</v>
      </c>
      <c r="D63" s="13" t="s">
        <v>73</v>
      </c>
      <c r="E63" s="13" t="s">
        <v>27</v>
      </c>
      <c r="F63" s="33">
        <v>25412800</v>
      </c>
      <c r="G63" s="33">
        <v>25485300</v>
      </c>
      <c r="H63" s="26">
        <v>25485300</v>
      </c>
    </row>
    <row r="64" spans="1:8" s="4" customFormat="1" ht="16.8" x14ac:dyDescent="0.3">
      <c r="A64" s="46" t="s">
        <v>74</v>
      </c>
      <c r="B64" s="13" t="s">
        <v>13</v>
      </c>
      <c r="C64" s="13" t="s">
        <v>75</v>
      </c>
      <c r="D64" s="40" t="s">
        <v>0</v>
      </c>
      <c r="E64" s="40" t="s">
        <v>0</v>
      </c>
      <c r="F64" s="33">
        <f t="shared" ref="F64:H68" si="9">F65</f>
        <v>250000</v>
      </c>
      <c r="G64" s="33">
        <f t="shared" si="9"/>
        <v>250000</v>
      </c>
      <c r="H64" s="26">
        <f t="shared" si="9"/>
        <v>250000</v>
      </c>
    </row>
    <row r="65" spans="1:8" s="4" customFormat="1" ht="33.6" x14ac:dyDescent="0.3">
      <c r="A65" s="46" t="s">
        <v>76</v>
      </c>
      <c r="B65" s="13" t="s">
        <v>13</v>
      </c>
      <c r="C65" s="13" t="s">
        <v>77</v>
      </c>
      <c r="D65" s="13" t="s">
        <v>0</v>
      </c>
      <c r="E65" s="13" t="s">
        <v>0</v>
      </c>
      <c r="F65" s="33">
        <f t="shared" si="9"/>
        <v>250000</v>
      </c>
      <c r="G65" s="33">
        <f t="shared" si="9"/>
        <v>250000</v>
      </c>
      <c r="H65" s="26">
        <f t="shared" si="9"/>
        <v>250000</v>
      </c>
    </row>
    <row r="66" spans="1:8" s="4" customFormat="1" ht="50.4" x14ac:dyDescent="0.3">
      <c r="A66" s="12" t="s">
        <v>30</v>
      </c>
      <c r="B66" s="13" t="s">
        <v>13</v>
      </c>
      <c r="C66" s="13" t="s">
        <v>77</v>
      </c>
      <c r="D66" s="13" t="s">
        <v>31</v>
      </c>
      <c r="E66" s="13" t="s">
        <v>0</v>
      </c>
      <c r="F66" s="33">
        <f t="shared" si="9"/>
        <v>250000</v>
      </c>
      <c r="G66" s="33">
        <f t="shared" si="9"/>
        <v>250000</v>
      </c>
      <c r="H66" s="26">
        <f t="shared" si="9"/>
        <v>250000</v>
      </c>
    </row>
    <row r="67" spans="1:8" s="4" customFormat="1" ht="16.8" x14ac:dyDescent="0.3">
      <c r="A67" s="46" t="s">
        <v>78</v>
      </c>
      <c r="B67" s="13" t="s">
        <v>13</v>
      </c>
      <c r="C67" s="13" t="s">
        <v>77</v>
      </c>
      <c r="D67" s="13" t="s">
        <v>79</v>
      </c>
      <c r="E67" s="13" t="s">
        <v>0</v>
      </c>
      <c r="F67" s="33">
        <f t="shared" si="9"/>
        <v>250000</v>
      </c>
      <c r="G67" s="33">
        <f t="shared" si="9"/>
        <v>250000</v>
      </c>
      <c r="H67" s="26">
        <f t="shared" si="9"/>
        <v>250000</v>
      </c>
    </row>
    <row r="68" spans="1:8" s="4" customFormat="1" ht="84" x14ac:dyDescent="0.3">
      <c r="A68" s="12" t="s">
        <v>34</v>
      </c>
      <c r="B68" s="13" t="s">
        <v>13</v>
      </c>
      <c r="C68" s="13" t="s">
        <v>77</v>
      </c>
      <c r="D68" s="13" t="s">
        <v>79</v>
      </c>
      <c r="E68" s="13" t="s">
        <v>35</v>
      </c>
      <c r="F68" s="33">
        <f t="shared" si="9"/>
        <v>250000</v>
      </c>
      <c r="G68" s="33">
        <f t="shared" si="9"/>
        <v>250000</v>
      </c>
      <c r="H68" s="26">
        <f t="shared" si="9"/>
        <v>250000</v>
      </c>
    </row>
    <row r="69" spans="1:8" s="4" customFormat="1" ht="33.6" x14ac:dyDescent="0.3">
      <c r="A69" s="12" t="s">
        <v>36</v>
      </c>
      <c r="B69" s="13" t="s">
        <v>13</v>
      </c>
      <c r="C69" s="13" t="s">
        <v>77</v>
      </c>
      <c r="D69" s="13" t="s">
        <v>79</v>
      </c>
      <c r="E69" s="13" t="s">
        <v>37</v>
      </c>
      <c r="F69" s="33">
        <v>250000</v>
      </c>
      <c r="G69" s="33">
        <v>250000</v>
      </c>
      <c r="H69" s="26">
        <v>250000</v>
      </c>
    </row>
    <row r="70" spans="1:8" s="4" customFormat="1" ht="33.6" x14ac:dyDescent="0.3">
      <c r="A70" s="46" t="s">
        <v>80</v>
      </c>
      <c r="B70" s="13" t="s">
        <v>13</v>
      </c>
      <c r="C70" s="13" t="s">
        <v>81</v>
      </c>
      <c r="D70" s="40" t="s">
        <v>0</v>
      </c>
      <c r="E70" s="40" t="s">
        <v>0</v>
      </c>
      <c r="F70" s="33">
        <f t="shared" ref="F70:H74" si="10">F71</f>
        <v>1442870770.9300001</v>
      </c>
      <c r="G70" s="33">
        <f t="shared" si="10"/>
        <v>1283879401.46</v>
      </c>
      <c r="H70" s="26">
        <f t="shared" si="10"/>
        <v>1283879401.46</v>
      </c>
    </row>
    <row r="71" spans="1:8" s="4" customFormat="1" ht="33.6" x14ac:dyDescent="0.3">
      <c r="A71" s="46" t="s">
        <v>82</v>
      </c>
      <c r="B71" s="13" t="s">
        <v>13</v>
      </c>
      <c r="C71" s="13" t="s">
        <v>83</v>
      </c>
      <c r="D71" s="13" t="s">
        <v>0</v>
      </c>
      <c r="E71" s="13" t="s">
        <v>0</v>
      </c>
      <c r="F71" s="33">
        <f t="shared" si="10"/>
        <v>1442870770.9300001</v>
      </c>
      <c r="G71" s="33">
        <f t="shared" si="10"/>
        <v>1283879401.46</v>
      </c>
      <c r="H71" s="26">
        <f t="shared" si="10"/>
        <v>1283879401.46</v>
      </c>
    </row>
    <row r="72" spans="1:8" s="4" customFormat="1" ht="50.4" x14ac:dyDescent="0.3">
      <c r="A72" s="12" t="s">
        <v>30</v>
      </c>
      <c r="B72" s="13" t="s">
        <v>13</v>
      </c>
      <c r="C72" s="13" t="s">
        <v>83</v>
      </c>
      <c r="D72" s="13" t="s">
        <v>31</v>
      </c>
      <c r="E72" s="13" t="s">
        <v>0</v>
      </c>
      <c r="F72" s="33">
        <f t="shared" si="10"/>
        <v>1442870770.9300001</v>
      </c>
      <c r="G72" s="33">
        <f t="shared" si="10"/>
        <v>1283879401.46</v>
      </c>
      <c r="H72" s="26">
        <f t="shared" si="10"/>
        <v>1283879401.46</v>
      </c>
    </row>
    <row r="73" spans="1:8" s="4" customFormat="1" ht="33.6" x14ac:dyDescent="0.3">
      <c r="A73" s="46" t="s">
        <v>84</v>
      </c>
      <c r="B73" s="13" t="s">
        <v>13</v>
      </c>
      <c r="C73" s="13" t="s">
        <v>83</v>
      </c>
      <c r="D73" s="13" t="s">
        <v>85</v>
      </c>
      <c r="E73" s="13" t="s">
        <v>0</v>
      </c>
      <c r="F73" s="33">
        <f t="shared" si="10"/>
        <v>1442870770.9300001</v>
      </c>
      <c r="G73" s="33">
        <f t="shared" si="10"/>
        <v>1283879401.46</v>
      </c>
      <c r="H73" s="26">
        <f t="shared" si="10"/>
        <v>1283879401.46</v>
      </c>
    </row>
    <row r="74" spans="1:8" s="4" customFormat="1" ht="33.6" x14ac:dyDescent="0.3">
      <c r="A74" s="12" t="s">
        <v>86</v>
      </c>
      <c r="B74" s="13" t="s">
        <v>13</v>
      </c>
      <c r="C74" s="13" t="s">
        <v>83</v>
      </c>
      <c r="D74" s="13" t="s">
        <v>85</v>
      </c>
      <c r="E74" s="13" t="s">
        <v>87</v>
      </c>
      <c r="F74" s="33">
        <f t="shared" si="10"/>
        <v>1442870770.9300001</v>
      </c>
      <c r="G74" s="33">
        <f t="shared" si="10"/>
        <v>1283879401.46</v>
      </c>
      <c r="H74" s="26">
        <f t="shared" si="10"/>
        <v>1283879401.46</v>
      </c>
    </row>
    <row r="75" spans="1:8" s="4" customFormat="1" ht="33.6" x14ac:dyDescent="0.3">
      <c r="A75" s="12" t="s">
        <v>88</v>
      </c>
      <c r="B75" s="13" t="s">
        <v>13</v>
      </c>
      <c r="C75" s="13" t="s">
        <v>83</v>
      </c>
      <c r="D75" s="13" t="s">
        <v>85</v>
      </c>
      <c r="E75" s="13" t="s">
        <v>89</v>
      </c>
      <c r="F75" s="33">
        <v>1442870770.9300001</v>
      </c>
      <c r="G75" s="33">
        <v>1283879401.46</v>
      </c>
      <c r="H75" s="26">
        <v>1283879401.46</v>
      </c>
    </row>
    <row r="76" spans="1:8" s="4" customFormat="1" ht="50.4" x14ac:dyDescent="0.3">
      <c r="A76" s="46" t="s">
        <v>90</v>
      </c>
      <c r="B76" s="13" t="s">
        <v>13</v>
      </c>
      <c r="C76" s="13" t="s">
        <v>91</v>
      </c>
      <c r="D76" s="40" t="s">
        <v>0</v>
      </c>
      <c r="E76" s="40" t="s">
        <v>0</v>
      </c>
      <c r="F76" s="33">
        <f>F77+F82+F87</f>
        <v>1755173536</v>
      </c>
      <c r="G76" s="33">
        <f>G77+G82+G87</f>
        <v>1566899341</v>
      </c>
      <c r="H76" s="26">
        <f>H77+H82+H87</f>
        <v>1551662345</v>
      </c>
    </row>
    <row r="77" spans="1:8" s="4" customFormat="1" ht="50.4" x14ac:dyDescent="0.3">
      <c r="A77" s="46" t="s">
        <v>92</v>
      </c>
      <c r="B77" s="13" t="s">
        <v>13</v>
      </c>
      <c r="C77" s="13" t="s">
        <v>93</v>
      </c>
      <c r="D77" s="13" t="s">
        <v>0</v>
      </c>
      <c r="E77" s="13" t="s">
        <v>0</v>
      </c>
      <c r="F77" s="33">
        <f t="shared" ref="F77:H80" si="11">F78</f>
        <v>605281890</v>
      </c>
      <c r="G77" s="33">
        <f t="shared" si="11"/>
        <v>543485741</v>
      </c>
      <c r="H77" s="26">
        <f t="shared" si="11"/>
        <v>528248745</v>
      </c>
    </row>
    <row r="78" spans="1:8" s="4" customFormat="1" ht="50.4" x14ac:dyDescent="0.3">
      <c r="A78" s="12" t="s">
        <v>30</v>
      </c>
      <c r="B78" s="13" t="s">
        <v>13</v>
      </c>
      <c r="C78" s="13" t="s">
        <v>93</v>
      </c>
      <c r="D78" s="13" t="s">
        <v>31</v>
      </c>
      <c r="E78" s="13" t="s">
        <v>0</v>
      </c>
      <c r="F78" s="33">
        <f t="shared" si="11"/>
        <v>605281890</v>
      </c>
      <c r="G78" s="33">
        <f t="shared" si="11"/>
        <v>543485741</v>
      </c>
      <c r="H78" s="26">
        <f t="shared" si="11"/>
        <v>528248745</v>
      </c>
    </row>
    <row r="79" spans="1:8" s="4" customFormat="1" ht="50.4" x14ac:dyDescent="0.3">
      <c r="A79" s="46" t="s">
        <v>94</v>
      </c>
      <c r="B79" s="13" t="s">
        <v>13</v>
      </c>
      <c r="C79" s="13" t="s">
        <v>93</v>
      </c>
      <c r="D79" s="13" t="s">
        <v>95</v>
      </c>
      <c r="E79" s="13" t="s">
        <v>0</v>
      </c>
      <c r="F79" s="33">
        <f t="shared" si="11"/>
        <v>605281890</v>
      </c>
      <c r="G79" s="33">
        <f t="shared" si="11"/>
        <v>543485741</v>
      </c>
      <c r="H79" s="26">
        <f t="shared" si="11"/>
        <v>528248745</v>
      </c>
    </row>
    <row r="80" spans="1:8" s="4" customFormat="1" ht="16.8" x14ac:dyDescent="0.3">
      <c r="A80" s="12" t="s">
        <v>24</v>
      </c>
      <c r="B80" s="13" t="s">
        <v>13</v>
      </c>
      <c r="C80" s="13" t="s">
        <v>93</v>
      </c>
      <c r="D80" s="13" t="s">
        <v>95</v>
      </c>
      <c r="E80" s="13" t="s">
        <v>25</v>
      </c>
      <c r="F80" s="33">
        <f t="shared" si="11"/>
        <v>605281890</v>
      </c>
      <c r="G80" s="33">
        <f t="shared" si="11"/>
        <v>543485741</v>
      </c>
      <c r="H80" s="26">
        <f t="shared" si="11"/>
        <v>528248745</v>
      </c>
    </row>
    <row r="81" spans="1:8" s="4" customFormat="1" ht="16.8" x14ac:dyDescent="0.3">
      <c r="A81" s="12" t="s">
        <v>96</v>
      </c>
      <c r="B81" s="13" t="s">
        <v>13</v>
      </c>
      <c r="C81" s="13" t="s">
        <v>93</v>
      </c>
      <c r="D81" s="13" t="s">
        <v>95</v>
      </c>
      <c r="E81" s="13" t="s">
        <v>97</v>
      </c>
      <c r="F81" s="33">
        <v>605281890</v>
      </c>
      <c r="G81" s="33">
        <v>543485741</v>
      </c>
      <c r="H81" s="26">
        <v>528248745</v>
      </c>
    </row>
    <row r="82" spans="1:8" s="4" customFormat="1" ht="16.8" x14ac:dyDescent="0.3">
      <c r="A82" s="46" t="s">
        <v>98</v>
      </c>
      <c r="B82" s="13" t="s">
        <v>13</v>
      </c>
      <c r="C82" s="13" t="s">
        <v>99</v>
      </c>
      <c r="D82" s="13" t="s">
        <v>0</v>
      </c>
      <c r="E82" s="13" t="s">
        <v>0</v>
      </c>
      <c r="F82" s="33">
        <f t="shared" ref="F82:H85" si="12">F83</f>
        <v>63500000</v>
      </c>
      <c r="G82" s="33">
        <f t="shared" si="12"/>
        <v>63500000</v>
      </c>
      <c r="H82" s="26">
        <f t="shared" si="12"/>
        <v>63500000</v>
      </c>
    </row>
    <row r="83" spans="1:8" s="4" customFormat="1" ht="50.4" x14ac:dyDescent="0.3">
      <c r="A83" s="12" t="s">
        <v>30</v>
      </c>
      <c r="B83" s="13" t="s">
        <v>13</v>
      </c>
      <c r="C83" s="13" t="s">
        <v>99</v>
      </c>
      <c r="D83" s="13" t="s">
        <v>31</v>
      </c>
      <c r="E83" s="13" t="s">
        <v>0</v>
      </c>
      <c r="F83" s="33">
        <f t="shared" si="12"/>
        <v>63500000</v>
      </c>
      <c r="G83" s="33">
        <f t="shared" si="12"/>
        <v>63500000</v>
      </c>
      <c r="H83" s="26">
        <f t="shared" si="12"/>
        <v>63500000</v>
      </c>
    </row>
    <row r="84" spans="1:8" s="4" customFormat="1" ht="33.6" x14ac:dyDescent="0.3">
      <c r="A84" s="46" t="s">
        <v>100</v>
      </c>
      <c r="B84" s="13" t="s">
        <v>13</v>
      </c>
      <c r="C84" s="13" t="s">
        <v>99</v>
      </c>
      <c r="D84" s="13" t="s">
        <v>101</v>
      </c>
      <c r="E84" s="13" t="s">
        <v>0</v>
      </c>
      <c r="F84" s="33">
        <f t="shared" si="12"/>
        <v>63500000</v>
      </c>
      <c r="G84" s="33">
        <f t="shared" si="12"/>
        <v>63500000</v>
      </c>
      <c r="H84" s="26">
        <f t="shared" si="12"/>
        <v>63500000</v>
      </c>
    </row>
    <row r="85" spans="1:8" s="4" customFormat="1" ht="16.8" x14ac:dyDescent="0.3">
      <c r="A85" s="12" t="s">
        <v>24</v>
      </c>
      <c r="B85" s="13" t="s">
        <v>13</v>
      </c>
      <c r="C85" s="13" t="s">
        <v>99</v>
      </c>
      <c r="D85" s="13" t="s">
        <v>101</v>
      </c>
      <c r="E85" s="13" t="s">
        <v>25</v>
      </c>
      <c r="F85" s="33">
        <f t="shared" si="12"/>
        <v>63500000</v>
      </c>
      <c r="G85" s="33">
        <f t="shared" si="12"/>
        <v>63500000</v>
      </c>
      <c r="H85" s="26">
        <f t="shared" si="12"/>
        <v>63500000</v>
      </c>
    </row>
    <row r="86" spans="1:8" s="4" customFormat="1" ht="16.8" x14ac:dyDescent="0.3">
      <c r="A86" s="12" t="s">
        <v>96</v>
      </c>
      <c r="B86" s="13" t="s">
        <v>13</v>
      </c>
      <c r="C86" s="13" t="s">
        <v>99</v>
      </c>
      <c r="D86" s="13" t="s">
        <v>101</v>
      </c>
      <c r="E86" s="13" t="s">
        <v>97</v>
      </c>
      <c r="F86" s="33">
        <v>63500000</v>
      </c>
      <c r="G86" s="33">
        <v>63500000</v>
      </c>
      <c r="H86" s="26">
        <v>63500000</v>
      </c>
    </row>
    <row r="87" spans="1:8" s="4" customFormat="1" ht="33.6" x14ac:dyDescent="0.3">
      <c r="A87" s="46" t="s">
        <v>102</v>
      </c>
      <c r="B87" s="13" t="s">
        <v>13</v>
      </c>
      <c r="C87" s="13" t="s">
        <v>103</v>
      </c>
      <c r="D87" s="13" t="s">
        <v>0</v>
      </c>
      <c r="E87" s="13" t="s">
        <v>0</v>
      </c>
      <c r="F87" s="33">
        <f>F88+F101</f>
        <v>1086391646</v>
      </c>
      <c r="G87" s="33">
        <f>G88+G101</f>
        <v>959913600</v>
      </c>
      <c r="H87" s="26">
        <f>H88+H101</f>
        <v>959913600</v>
      </c>
    </row>
    <row r="88" spans="1:8" s="4" customFormat="1" ht="50.4" x14ac:dyDescent="0.3">
      <c r="A88" s="12" t="s">
        <v>30</v>
      </c>
      <c r="B88" s="13" t="s">
        <v>13</v>
      </c>
      <c r="C88" s="13" t="s">
        <v>103</v>
      </c>
      <c r="D88" s="13" t="s">
        <v>31</v>
      </c>
      <c r="E88" s="13" t="s">
        <v>0</v>
      </c>
      <c r="F88" s="33">
        <f>F92+F95+F98+F89</f>
        <v>1032278046</v>
      </c>
      <c r="G88" s="33">
        <f t="shared" ref="G88:H88" si="13">G92+G95+G98+G89</f>
        <v>905800000</v>
      </c>
      <c r="H88" s="26">
        <f t="shared" si="13"/>
        <v>905800000</v>
      </c>
    </row>
    <row r="89" spans="1:8" s="4" customFormat="1" ht="50.4" x14ac:dyDescent="0.3">
      <c r="A89" s="12" t="s">
        <v>1065</v>
      </c>
      <c r="B89" s="13" t="s">
        <v>13</v>
      </c>
      <c r="C89" s="13" t="s">
        <v>103</v>
      </c>
      <c r="D89" s="13" t="s">
        <v>1066</v>
      </c>
      <c r="E89" s="13" t="s">
        <v>0</v>
      </c>
      <c r="F89" s="33">
        <f>F90</f>
        <v>143378046</v>
      </c>
      <c r="G89" s="33">
        <f t="shared" ref="G89:H90" si="14">G90</f>
        <v>0</v>
      </c>
      <c r="H89" s="26">
        <f t="shared" si="14"/>
        <v>0</v>
      </c>
    </row>
    <row r="90" spans="1:8" s="4" customFormat="1" ht="16.8" x14ac:dyDescent="0.3">
      <c r="A90" s="12" t="s">
        <v>24</v>
      </c>
      <c r="B90" s="13" t="s">
        <v>13</v>
      </c>
      <c r="C90" s="13" t="s">
        <v>103</v>
      </c>
      <c r="D90" s="13" t="s">
        <v>1066</v>
      </c>
      <c r="E90" s="13" t="s">
        <v>25</v>
      </c>
      <c r="F90" s="33">
        <f>F91</f>
        <v>143378046</v>
      </c>
      <c r="G90" s="33">
        <f t="shared" si="14"/>
        <v>0</v>
      </c>
      <c r="H90" s="26">
        <f t="shared" si="14"/>
        <v>0</v>
      </c>
    </row>
    <row r="91" spans="1:8" s="4" customFormat="1" ht="16.8" x14ac:dyDescent="0.3">
      <c r="A91" s="12" t="s">
        <v>58</v>
      </c>
      <c r="B91" s="13" t="s">
        <v>13</v>
      </c>
      <c r="C91" s="13" t="s">
        <v>103</v>
      </c>
      <c r="D91" s="13" t="s">
        <v>1066</v>
      </c>
      <c r="E91" s="13" t="s">
        <v>59</v>
      </c>
      <c r="F91" s="33">
        <v>143378046</v>
      </c>
      <c r="G91" s="33">
        <v>0</v>
      </c>
      <c r="H91" s="26">
        <v>0</v>
      </c>
    </row>
    <row r="92" spans="1:8" s="4" customFormat="1" ht="67.2" x14ac:dyDescent="0.3">
      <c r="A92" s="46" t="s">
        <v>104</v>
      </c>
      <c r="B92" s="13" t="s">
        <v>13</v>
      </c>
      <c r="C92" s="13" t="s">
        <v>103</v>
      </c>
      <c r="D92" s="13" t="s">
        <v>105</v>
      </c>
      <c r="E92" s="13" t="s">
        <v>0</v>
      </c>
      <c r="F92" s="33">
        <f t="shared" ref="F92:H93" si="15">F93</f>
        <v>775800000</v>
      </c>
      <c r="G92" s="33">
        <f t="shared" si="15"/>
        <v>775800000</v>
      </c>
      <c r="H92" s="26">
        <f t="shared" si="15"/>
        <v>775800000</v>
      </c>
    </row>
    <row r="93" spans="1:8" s="4" customFormat="1" ht="16.8" x14ac:dyDescent="0.3">
      <c r="A93" s="12" t="s">
        <v>24</v>
      </c>
      <c r="B93" s="13" t="s">
        <v>13</v>
      </c>
      <c r="C93" s="13" t="s">
        <v>103</v>
      </c>
      <c r="D93" s="13" t="s">
        <v>105</v>
      </c>
      <c r="E93" s="13" t="s">
        <v>25</v>
      </c>
      <c r="F93" s="33">
        <f t="shared" si="15"/>
        <v>775800000</v>
      </c>
      <c r="G93" s="33">
        <f t="shared" si="15"/>
        <v>775800000</v>
      </c>
      <c r="H93" s="26">
        <f t="shared" si="15"/>
        <v>775800000</v>
      </c>
    </row>
    <row r="94" spans="1:8" s="4" customFormat="1" ht="16.8" x14ac:dyDescent="0.3">
      <c r="A94" s="12" t="s">
        <v>26</v>
      </c>
      <c r="B94" s="13" t="s">
        <v>13</v>
      </c>
      <c r="C94" s="13" t="s">
        <v>103</v>
      </c>
      <c r="D94" s="13" t="s">
        <v>105</v>
      </c>
      <c r="E94" s="13" t="s">
        <v>27</v>
      </c>
      <c r="F94" s="33">
        <v>775800000</v>
      </c>
      <c r="G94" s="33">
        <v>775800000</v>
      </c>
      <c r="H94" s="26">
        <v>775800000</v>
      </c>
    </row>
    <row r="95" spans="1:8" s="4" customFormat="1" ht="50.4" x14ac:dyDescent="0.3">
      <c r="A95" s="46" t="s">
        <v>106</v>
      </c>
      <c r="B95" s="13" t="s">
        <v>13</v>
      </c>
      <c r="C95" s="13" t="s">
        <v>103</v>
      </c>
      <c r="D95" s="13" t="s">
        <v>107</v>
      </c>
      <c r="E95" s="13" t="s">
        <v>0</v>
      </c>
      <c r="F95" s="33">
        <f t="shared" ref="F95:H96" si="16">F96</f>
        <v>50000000</v>
      </c>
      <c r="G95" s="33">
        <f t="shared" si="16"/>
        <v>50000000</v>
      </c>
      <c r="H95" s="26">
        <f t="shared" si="16"/>
        <v>50000000</v>
      </c>
    </row>
    <row r="96" spans="1:8" s="4" customFormat="1" ht="16.8" x14ac:dyDescent="0.3">
      <c r="A96" s="12" t="s">
        <v>24</v>
      </c>
      <c r="B96" s="13" t="s">
        <v>13</v>
      </c>
      <c r="C96" s="13" t="s">
        <v>103</v>
      </c>
      <c r="D96" s="13" t="s">
        <v>107</v>
      </c>
      <c r="E96" s="13" t="s">
        <v>25</v>
      </c>
      <c r="F96" s="33">
        <f t="shared" si="16"/>
        <v>50000000</v>
      </c>
      <c r="G96" s="33">
        <f t="shared" si="16"/>
        <v>50000000</v>
      </c>
      <c r="H96" s="26">
        <f t="shared" si="16"/>
        <v>50000000</v>
      </c>
    </row>
    <row r="97" spans="1:8" s="4" customFormat="1" ht="16.8" x14ac:dyDescent="0.3">
      <c r="A97" s="12" t="s">
        <v>58</v>
      </c>
      <c r="B97" s="13" t="s">
        <v>13</v>
      </c>
      <c r="C97" s="13" t="s">
        <v>103</v>
      </c>
      <c r="D97" s="13" t="s">
        <v>107</v>
      </c>
      <c r="E97" s="13" t="s">
        <v>59</v>
      </c>
      <c r="F97" s="33">
        <v>50000000</v>
      </c>
      <c r="G97" s="33">
        <v>50000000</v>
      </c>
      <c r="H97" s="26">
        <v>50000000</v>
      </c>
    </row>
    <row r="98" spans="1:8" s="4" customFormat="1" ht="33.6" x14ac:dyDescent="0.3">
      <c r="A98" s="46" t="s">
        <v>108</v>
      </c>
      <c r="B98" s="13" t="s">
        <v>13</v>
      </c>
      <c r="C98" s="13" t="s">
        <v>103</v>
      </c>
      <c r="D98" s="13" t="s">
        <v>109</v>
      </c>
      <c r="E98" s="13" t="s">
        <v>0</v>
      </c>
      <c r="F98" s="33">
        <f t="shared" ref="F98:H99" si="17">F99</f>
        <v>63100000</v>
      </c>
      <c r="G98" s="33">
        <f t="shared" si="17"/>
        <v>80000000</v>
      </c>
      <c r="H98" s="26">
        <f t="shared" si="17"/>
        <v>80000000</v>
      </c>
    </row>
    <row r="99" spans="1:8" s="4" customFormat="1" ht="16.8" x14ac:dyDescent="0.3">
      <c r="A99" s="12" t="s">
        <v>24</v>
      </c>
      <c r="B99" s="13" t="s">
        <v>13</v>
      </c>
      <c r="C99" s="13" t="s">
        <v>103</v>
      </c>
      <c r="D99" s="13" t="s">
        <v>109</v>
      </c>
      <c r="E99" s="13" t="s">
        <v>25</v>
      </c>
      <c r="F99" s="33">
        <f t="shared" si="17"/>
        <v>63100000</v>
      </c>
      <c r="G99" s="33">
        <f t="shared" si="17"/>
        <v>80000000</v>
      </c>
      <c r="H99" s="26">
        <f t="shared" si="17"/>
        <v>80000000</v>
      </c>
    </row>
    <row r="100" spans="1:8" s="4" customFormat="1" ht="16.8" x14ac:dyDescent="0.3">
      <c r="A100" s="12" t="s">
        <v>110</v>
      </c>
      <c r="B100" s="13" t="s">
        <v>13</v>
      </c>
      <c r="C100" s="13" t="s">
        <v>103</v>
      </c>
      <c r="D100" s="13" t="s">
        <v>109</v>
      </c>
      <c r="E100" s="13" t="s">
        <v>111</v>
      </c>
      <c r="F100" s="33">
        <v>63100000</v>
      </c>
      <c r="G100" s="33">
        <v>80000000</v>
      </c>
      <c r="H100" s="26">
        <v>80000000</v>
      </c>
    </row>
    <row r="101" spans="1:8" s="4" customFormat="1" ht="33.6" x14ac:dyDescent="0.3">
      <c r="A101" s="12" t="s">
        <v>18</v>
      </c>
      <c r="B101" s="13" t="s">
        <v>13</v>
      </c>
      <c r="C101" s="13" t="s">
        <v>103</v>
      </c>
      <c r="D101" s="13" t="s">
        <v>19</v>
      </c>
      <c r="E101" s="13" t="s">
        <v>0</v>
      </c>
      <c r="F101" s="33">
        <f t="shared" ref="F101:H104" si="18">F102</f>
        <v>54113600</v>
      </c>
      <c r="G101" s="33">
        <f t="shared" si="18"/>
        <v>54113600</v>
      </c>
      <c r="H101" s="26">
        <f t="shared" si="18"/>
        <v>54113600</v>
      </c>
    </row>
    <row r="102" spans="1:8" s="4" customFormat="1" ht="16.8" x14ac:dyDescent="0.3">
      <c r="A102" s="12" t="s">
        <v>20</v>
      </c>
      <c r="B102" s="13" t="s">
        <v>13</v>
      </c>
      <c r="C102" s="13" t="s">
        <v>103</v>
      </c>
      <c r="D102" s="13" t="s">
        <v>21</v>
      </c>
      <c r="E102" s="13" t="s">
        <v>0</v>
      </c>
      <c r="F102" s="33">
        <f t="shared" si="18"/>
        <v>54113600</v>
      </c>
      <c r="G102" s="33">
        <f t="shared" si="18"/>
        <v>54113600</v>
      </c>
      <c r="H102" s="26">
        <f t="shared" si="18"/>
        <v>54113600</v>
      </c>
    </row>
    <row r="103" spans="1:8" s="4" customFormat="1" ht="50.4" x14ac:dyDescent="0.3">
      <c r="A103" s="46" t="s">
        <v>112</v>
      </c>
      <c r="B103" s="13" t="s">
        <v>13</v>
      </c>
      <c r="C103" s="13" t="s">
        <v>103</v>
      </c>
      <c r="D103" s="13" t="s">
        <v>113</v>
      </c>
      <c r="E103" s="13" t="s">
        <v>0</v>
      </c>
      <c r="F103" s="33">
        <f t="shared" si="18"/>
        <v>54113600</v>
      </c>
      <c r="G103" s="33">
        <f t="shared" si="18"/>
        <v>54113600</v>
      </c>
      <c r="H103" s="26">
        <f t="shared" si="18"/>
        <v>54113600</v>
      </c>
    </row>
    <row r="104" spans="1:8" s="4" customFormat="1" ht="16.8" x14ac:dyDescent="0.3">
      <c r="A104" s="12" t="s">
        <v>24</v>
      </c>
      <c r="B104" s="13" t="s">
        <v>13</v>
      </c>
      <c r="C104" s="13" t="s">
        <v>103</v>
      </c>
      <c r="D104" s="13" t="s">
        <v>113</v>
      </c>
      <c r="E104" s="13" t="s">
        <v>25</v>
      </c>
      <c r="F104" s="33">
        <f t="shared" si="18"/>
        <v>54113600</v>
      </c>
      <c r="G104" s="33">
        <f t="shared" si="18"/>
        <v>54113600</v>
      </c>
      <c r="H104" s="26">
        <f t="shared" si="18"/>
        <v>54113600</v>
      </c>
    </row>
    <row r="105" spans="1:8" s="4" customFormat="1" ht="16.8" x14ac:dyDescent="0.3">
      <c r="A105" s="12" t="s">
        <v>58</v>
      </c>
      <c r="B105" s="13" t="s">
        <v>13</v>
      </c>
      <c r="C105" s="13" t="s">
        <v>103</v>
      </c>
      <c r="D105" s="13" t="s">
        <v>113</v>
      </c>
      <c r="E105" s="13" t="s">
        <v>59</v>
      </c>
      <c r="F105" s="33">
        <v>54113600</v>
      </c>
      <c r="G105" s="33">
        <v>54113600</v>
      </c>
      <c r="H105" s="26">
        <v>54113600</v>
      </c>
    </row>
    <row r="106" spans="1:8" s="4" customFormat="1" ht="50.4" x14ac:dyDescent="0.3">
      <c r="A106" s="7" t="s">
        <v>996</v>
      </c>
      <c r="B106" s="40" t="s">
        <v>114</v>
      </c>
      <c r="C106" s="40" t="s">
        <v>0</v>
      </c>
      <c r="D106" s="40" t="s">
        <v>0</v>
      </c>
      <c r="E106" s="40" t="s">
        <v>0</v>
      </c>
      <c r="F106" s="41">
        <f>F107+F152+F211+F362+F383+F399+F348+F355</f>
        <v>7879859681.0299997</v>
      </c>
      <c r="G106" s="41">
        <f>G107+G152+G211+G362+G383+G399+G348+G355</f>
        <v>4511402900</v>
      </c>
      <c r="H106" s="47">
        <f>H107+H152+H211+H362+H383+H399+H348+H355</f>
        <v>4023382000</v>
      </c>
    </row>
    <row r="107" spans="1:8" s="4" customFormat="1" ht="33.6" x14ac:dyDescent="0.3">
      <c r="A107" s="46" t="s">
        <v>115</v>
      </c>
      <c r="B107" s="13" t="s">
        <v>114</v>
      </c>
      <c r="C107" s="13" t="s">
        <v>116</v>
      </c>
      <c r="D107" s="40" t="s">
        <v>0</v>
      </c>
      <c r="E107" s="40" t="s">
        <v>0</v>
      </c>
      <c r="F107" s="33">
        <f>F108+F129+F141</f>
        <v>297914700</v>
      </c>
      <c r="G107" s="33">
        <f>G108+G129+G141</f>
        <v>261058700</v>
      </c>
      <c r="H107" s="26">
        <f>H108+H129+H141</f>
        <v>261058700</v>
      </c>
    </row>
    <row r="108" spans="1:8" s="4" customFormat="1" ht="50.4" x14ac:dyDescent="0.3">
      <c r="A108" s="46" t="s">
        <v>117</v>
      </c>
      <c r="B108" s="13" t="s">
        <v>114</v>
      </c>
      <c r="C108" s="13" t="s">
        <v>118</v>
      </c>
      <c r="D108" s="13" t="s">
        <v>0</v>
      </c>
      <c r="E108" s="13" t="s">
        <v>0</v>
      </c>
      <c r="F108" s="33">
        <f>F109</f>
        <v>54916600</v>
      </c>
      <c r="G108" s="33">
        <f>G109</f>
        <v>16681000</v>
      </c>
      <c r="H108" s="26">
        <v>16597000</v>
      </c>
    </row>
    <row r="109" spans="1:8" s="4" customFormat="1" ht="50.4" x14ac:dyDescent="0.3">
      <c r="A109" s="12" t="s">
        <v>119</v>
      </c>
      <c r="B109" s="13" t="s">
        <v>114</v>
      </c>
      <c r="C109" s="13" t="s">
        <v>118</v>
      </c>
      <c r="D109" s="13" t="s">
        <v>120</v>
      </c>
      <c r="E109" s="13" t="s">
        <v>0</v>
      </c>
      <c r="F109" s="33">
        <f>F110+F116+F120</f>
        <v>54916600</v>
      </c>
      <c r="G109" s="33">
        <f>G110+G116+G120</f>
        <v>16681000</v>
      </c>
      <c r="H109" s="26">
        <f>H110+H116+H120</f>
        <v>16597000</v>
      </c>
    </row>
    <row r="110" spans="1:8" s="4" customFormat="1" ht="33.6" x14ac:dyDescent="0.3">
      <c r="A110" s="46" t="s">
        <v>121</v>
      </c>
      <c r="B110" s="13" t="s">
        <v>114</v>
      </c>
      <c r="C110" s="13" t="s">
        <v>118</v>
      </c>
      <c r="D110" s="13" t="s">
        <v>122</v>
      </c>
      <c r="E110" s="13" t="s">
        <v>0</v>
      </c>
      <c r="F110" s="33">
        <f>F111+F114</f>
        <v>9976500</v>
      </c>
      <c r="G110" s="33">
        <f>G111+G114</f>
        <v>9976500</v>
      </c>
      <c r="H110" s="26">
        <f>H111+H114</f>
        <v>9976500</v>
      </c>
    </row>
    <row r="111" spans="1:8" s="4" customFormat="1" ht="84" x14ac:dyDescent="0.3">
      <c r="A111" s="12" t="s">
        <v>34</v>
      </c>
      <c r="B111" s="13" t="s">
        <v>114</v>
      </c>
      <c r="C111" s="13" t="s">
        <v>118</v>
      </c>
      <c r="D111" s="13" t="s">
        <v>122</v>
      </c>
      <c r="E111" s="13" t="s">
        <v>35</v>
      </c>
      <c r="F111" s="33">
        <f>F112+F113</f>
        <v>8474823</v>
      </c>
      <c r="G111" s="33">
        <f>G112+G113</f>
        <v>8474823</v>
      </c>
      <c r="H111" s="26">
        <f>H112+H113</f>
        <v>8474823</v>
      </c>
    </row>
    <row r="112" spans="1:8" s="4" customFormat="1" ht="33.6" x14ac:dyDescent="0.3">
      <c r="A112" s="12" t="s">
        <v>123</v>
      </c>
      <c r="B112" s="13" t="s">
        <v>114</v>
      </c>
      <c r="C112" s="13" t="s">
        <v>118</v>
      </c>
      <c r="D112" s="13" t="s">
        <v>122</v>
      </c>
      <c r="E112" s="13" t="s">
        <v>124</v>
      </c>
      <c r="F112" s="33">
        <v>8459823</v>
      </c>
      <c r="G112" s="33">
        <v>8459823</v>
      </c>
      <c r="H112" s="26">
        <v>8459823</v>
      </c>
    </row>
    <row r="113" spans="1:8" s="4" customFormat="1" ht="33.6" x14ac:dyDescent="0.3">
      <c r="A113" s="12" t="s">
        <v>36</v>
      </c>
      <c r="B113" s="13" t="s">
        <v>114</v>
      </c>
      <c r="C113" s="13" t="s">
        <v>118</v>
      </c>
      <c r="D113" s="13" t="s">
        <v>122</v>
      </c>
      <c r="E113" s="13" t="s">
        <v>37</v>
      </c>
      <c r="F113" s="33">
        <v>15000</v>
      </c>
      <c r="G113" s="33">
        <v>15000</v>
      </c>
      <c r="H113" s="26">
        <v>15000</v>
      </c>
    </row>
    <row r="114" spans="1:8" s="4" customFormat="1" ht="33.6" x14ac:dyDescent="0.3">
      <c r="A114" s="12" t="s">
        <v>38</v>
      </c>
      <c r="B114" s="13" t="s">
        <v>114</v>
      </c>
      <c r="C114" s="13" t="s">
        <v>118</v>
      </c>
      <c r="D114" s="13" t="s">
        <v>122</v>
      </c>
      <c r="E114" s="13" t="s">
        <v>39</v>
      </c>
      <c r="F114" s="33">
        <f>F115</f>
        <v>1501677</v>
      </c>
      <c r="G114" s="33">
        <f>G115</f>
        <v>1501677</v>
      </c>
      <c r="H114" s="26">
        <f>H115</f>
        <v>1501677</v>
      </c>
    </row>
    <row r="115" spans="1:8" s="4" customFormat="1" ht="50.4" x14ac:dyDescent="0.3">
      <c r="A115" s="12" t="s">
        <v>40</v>
      </c>
      <c r="B115" s="13" t="s">
        <v>114</v>
      </c>
      <c r="C115" s="13" t="s">
        <v>118</v>
      </c>
      <c r="D115" s="13" t="s">
        <v>122</v>
      </c>
      <c r="E115" s="13" t="s">
        <v>41</v>
      </c>
      <c r="F115" s="33">
        <v>1501677</v>
      </c>
      <c r="G115" s="33">
        <v>1501677</v>
      </c>
      <c r="H115" s="26">
        <v>1501677</v>
      </c>
    </row>
    <row r="116" spans="1:8" s="4" customFormat="1" ht="33.6" x14ac:dyDescent="0.3">
      <c r="A116" s="12" t="s">
        <v>125</v>
      </c>
      <c r="B116" s="13" t="s">
        <v>114</v>
      </c>
      <c r="C116" s="13" t="s">
        <v>118</v>
      </c>
      <c r="D116" s="13" t="s">
        <v>126</v>
      </c>
      <c r="E116" s="13" t="s">
        <v>0</v>
      </c>
      <c r="F116" s="33">
        <f t="shared" ref="F116:H118" si="19">F117</f>
        <v>5000000</v>
      </c>
      <c r="G116" s="33">
        <f t="shared" si="19"/>
        <v>5000000</v>
      </c>
      <c r="H116" s="26">
        <f t="shared" si="19"/>
        <v>5000000</v>
      </c>
    </row>
    <row r="117" spans="1:8" s="4" customFormat="1" ht="33.6" x14ac:dyDescent="0.3">
      <c r="A117" s="46" t="s">
        <v>127</v>
      </c>
      <c r="B117" s="13" t="s">
        <v>114</v>
      </c>
      <c r="C117" s="13" t="s">
        <v>118</v>
      </c>
      <c r="D117" s="13" t="s">
        <v>128</v>
      </c>
      <c r="E117" s="13" t="s">
        <v>0</v>
      </c>
      <c r="F117" s="33">
        <f t="shared" si="19"/>
        <v>5000000</v>
      </c>
      <c r="G117" s="33">
        <f t="shared" si="19"/>
        <v>5000000</v>
      </c>
      <c r="H117" s="26">
        <f t="shared" si="19"/>
        <v>5000000</v>
      </c>
    </row>
    <row r="118" spans="1:8" s="4" customFormat="1" ht="33.6" x14ac:dyDescent="0.3">
      <c r="A118" s="12" t="s">
        <v>38</v>
      </c>
      <c r="B118" s="13" t="s">
        <v>114</v>
      </c>
      <c r="C118" s="13" t="s">
        <v>118</v>
      </c>
      <c r="D118" s="13" t="s">
        <v>128</v>
      </c>
      <c r="E118" s="13" t="s">
        <v>39</v>
      </c>
      <c r="F118" s="33">
        <f t="shared" si="19"/>
        <v>5000000</v>
      </c>
      <c r="G118" s="33">
        <f t="shared" si="19"/>
        <v>5000000</v>
      </c>
      <c r="H118" s="26">
        <f t="shared" si="19"/>
        <v>5000000</v>
      </c>
    </row>
    <row r="119" spans="1:8" s="4" customFormat="1" ht="50.4" x14ac:dyDescent="0.3">
      <c r="A119" s="12" t="s">
        <v>40</v>
      </c>
      <c r="B119" s="13" t="s">
        <v>114</v>
      </c>
      <c r="C119" s="13" t="s">
        <v>118</v>
      </c>
      <c r="D119" s="13" t="s">
        <v>128</v>
      </c>
      <c r="E119" s="13" t="s">
        <v>41</v>
      </c>
      <c r="F119" s="33">
        <v>5000000</v>
      </c>
      <c r="G119" s="33">
        <v>5000000</v>
      </c>
      <c r="H119" s="26">
        <v>5000000</v>
      </c>
    </row>
    <row r="120" spans="1:8" s="4" customFormat="1" ht="50.4" x14ac:dyDescent="0.3">
      <c r="A120" s="12" t="s">
        <v>994</v>
      </c>
      <c r="B120" s="13" t="s">
        <v>114</v>
      </c>
      <c r="C120" s="13" t="s">
        <v>118</v>
      </c>
      <c r="D120" s="13" t="s">
        <v>129</v>
      </c>
      <c r="E120" s="13" t="s">
        <v>0</v>
      </c>
      <c r="F120" s="33">
        <f>F121+F126</f>
        <v>39940100</v>
      </c>
      <c r="G120" s="33">
        <f t="shared" ref="G120:H120" si="20">G121+G126</f>
        <v>1704500</v>
      </c>
      <c r="H120" s="26">
        <f t="shared" si="20"/>
        <v>1620500</v>
      </c>
    </row>
    <row r="121" spans="1:8" s="4" customFormat="1" ht="50.4" x14ac:dyDescent="0.3">
      <c r="A121" s="46" t="s">
        <v>130</v>
      </c>
      <c r="B121" s="13" t="s">
        <v>114</v>
      </c>
      <c r="C121" s="13" t="s">
        <v>118</v>
      </c>
      <c r="D121" s="13" t="s">
        <v>131</v>
      </c>
      <c r="E121" s="13" t="s">
        <v>0</v>
      </c>
      <c r="F121" s="33">
        <f>F122+F124</f>
        <v>3084100</v>
      </c>
      <c r="G121" s="33">
        <f t="shared" ref="G121:H121" si="21">G122+G124</f>
        <v>1704500</v>
      </c>
      <c r="H121" s="26">
        <f t="shared" si="21"/>
        <v>1620500</v>
      </c>
    </row>
    <row r="122" spans="1:8" s="4" customFormat="1" ht="33.6" x14ac:dyDescent="0.3">
      <c r="A122" s="12" t="s">
        <v>38</v>
      </c>
      <c r="B122" s="13" t="s">
        <v>114</v>
      </c>
      <c r="C122" s="13" t="s">
        <v>118</v>
      </c>
      <c r="D122" s="13" t="s">
        <v>131</v>
      </c>
      <c r="E122" s="13" t="s">
        <v>39</v>
      </c>
      <c r="F122" s="33">
        <f t="shared" ref="F122:H122" si="22">F123</f>
        <v>1004100</v>
      </c>
      <c r="G122" s="33">
        <f t="shared" si="22"/>
        <v>1704500</v>
      </c>
      <c r="H122" s="26">
        <f t="shared" si="22"/>
        <v>1620500</v>
      </c>
    </row>
    <row r="123" spans="1:8" s="4" customFormat="1" ht="50.4" x14ac:dyDescent="0.3">
      <c r="A123" s="12" t="s">
        <v>40</v>
      </c>
      <c r="B123" s="13" t="s">
        <v>114</v>
      </c>
      <c r="C123" s="13" t="s">
        <v>118</v>
      </c>
      <c r="D123" s="13" t="s">
        <v>131</v>
      </c>
      <c r="E123" s="13" t="s">
        <v>41</v>
      </c>
      <c r="F123" s="33">
        <v>1004100</v>
      </c>
      <c r="G123" s="33">
        <v>1704500</v>
      </c>
      <c r="H123" s="26">
        <v>1620500</v>
      </c>
    </row>
    <row r="124" spans="1:8" s="4" customFormat="1" ht="16.8" x14ac:dyDescent="0.3">
      <c r="A124" s="12" t="s">
        <v>24</v>
      </c>
      <c r="B124" s="13" t="s">
        <v>114</v>
      </c>
      <c r="C124" s="13" t="s">
        <v>118</v>
      </c>
      <c r="D124" s="13" t="s">
        <v>131</v>
      </c>
      <c r="E124" s="13" t="s">
        <v>25</v>
      </c>
      <c r="F124" s="33">
        <f>F125</f>
        <v>2080000</v>
      </c>
      <c r="G124" s="33">
        <f t="shared" ref="G124:H124" si="23">G125</f>
        <v>0</v>
      </c>
      <c r="H124" s="26">
        <f t="shared" si="23"/>
        <v>0</v>
      </c>
    </row>
    <row r="125" spans="1:8" s="4" customFormat="1" ht="16.8" x14ac:dyDescent="0.3">
      <c r="A125" s="12" t="s">
        <v>110</v>
      </c>
      <c r="B125" s="13" t="s">
        <v>114</v>
      </c>
      <c r="C125" s="13" t="s">
        <v>118</v>
      </c>
      <c r="D125" s="13" t="s">
        <v>131</v>
      </c>
      <c r="E125" s="13" t="s">
        <v>111</v>
      </c>
      <c r="F125" s="33">
        <v>2080000</v>
      </c>
      <c r="G125" s="33">
        <v>0</v>
      </c>
      <c r="H125" s="26">
        <v>0</v>
      </c>
    </row>
    <row r="126" spans="1:8" s="4" customFormat="1" ht="67.2" x14ac:dyDescent="0.3">
      <c r="A126" s="24" t="s">
        <v>1190</v>
      </c>
      <c r="B126" s="25" t="s">
        <v>114</v>
      </c>
      <c r="C126" s="25" t="s">
        <v>118</v>
      </c>
      <c r="D126" s="25" t="s">
        <v>1191</v>
      </c>
      <c r="E126" s="13"/>
      <c r="F126" s="33">
        <f>F127</f>
        <v>36856000</v>
      </c>
      <c r="G126" s="33">
        <f t="shared" ref="G126:H127" si="24">G127</f>
        <v>0</v>
      </c>
      <c r="H126" s="26">
        <f t="shared" si="24"/>
        <v>0</v>
      </c>
    </row>
    <row r="127" spans="1:8" s="4" customFormat="1" ht="16.8" x14ac:dyDescent="0.3">
      <c r="A127" s="24" t="s">
        <v>24</v>
      </c>
      <c r="B127" s="25" t="s">
        <v>114</v>
      </c>
      <c r="C127" s="25" t="s">
        <v>118</v>
      </c>
      <c r="D127" s="25" t="s">
        <v>1191</v>
      </c>
      <c r="E127" s="25" t="s">
        <v>25</v>
      </c>
      <c r="F127" s="33">
        <f>F128</f>
        <v>36856000</v>
      </c>
      <c r="G127" s="33">
        <f t="shared" si="24"/>
        <v>0</v>
      </c>
      <c r="H127" s="26">
        <f t="shared" si="24"/>
        <v>0</v>
      </c>
    </row>
    <row r="128" spans="1:8" s="4" customFormat="1" ht="16.8" x14ac:dyDescent="0.3">
      <c r="A128" s="24" t="s">
        <v>110</v>
      </c>
      <c r="B128" s="25" t="s">
        <v>114</v>
      </c>
      <c r="C128" s="25" t="s">
        <v>118</v>
      </c>
      <c r="D128" s="25" t="s">
        <v>1191</v>
      </c>
      <c r="E128" s="25" t="s">
        <v>111</v>
      </c>
      <c r="F128" s="33">
        <v>36856000</v>
      </c>
      <c r="G128" s="33">
        <v>0</v>
      </c>
      <c r="H128" s="26">
        <v>0</v>
      </c>
    </row>
    <row r="129" spans="1:8" s="4" customFormat="1" ht="16.8" x14ac:dyDescent="0.3">
      <c r="A129" s="46" t="s">
        <v>132</v>
      </c>
      <c r="B129" s="13" t="s">
        <v>114</v>
      </c>
      <c r="C129" s="13" t="s">
        <v>133</v>
      </c>
      <c r="D129" s="13" t="s">
        <v>0</v>
      </c>
      <c r="E129" s="13" t="s">
        <v>0</v>
      </c>
      <c r="F129" s="33">
        <f>F130</f>
        <v>180318300</v>
      </c>
      <c r="G129" s="33">
        <f>G130</f>
        <v>182117900</v>
      </c>
      <c r="H129" s="26">
        <f>H130</f>
        <v>182201900</v>
      </c>
    </row>
    <row r="130" spans="1:8" s="4" customFormat="1" ht="50.4" x14ac:dyDescent="0.3">
      <c r="A130" s="12" t="s">
        <v>119</v>
      </c>
      <c r="B130" s="13" t="s">
        <v>114</v>
      </c>
      <c r="C130" s="13" t="s">
        <v>133</v>
      </c>
      <c r="D130" s="13" t="s">
        <v>120</v>
      </c>
      <c r="E130" s="13" t="s">
        <v>0</v>
      </c>
      <c r="F130" s="33">
        <f>F131+F137</f>
        <v>180318300</v>
      </c>
      <c r="G130" s="33">
        <f>G131+G137</f>
        <v>182117900</v>
      </c>
      <c r="H130" s="26">
        <f>H131+H137</f>
        <v>182201900</v>
      </c>
    </row>
    <row r="131" spans="1:8" s="4" customFormat="1" ht="33.6" x14ac:dyDescent="0.3">
      <c r="A131" s="46" t="s">
        <v>121</v>
      </c>
      <c r="B131" s="13" t="s">
        <v>114</v>
      </c>
      <c r="C131" s="13" t="s">
        <v>133</v>
      </c>
      <c r="D131" s="13" t="s">
        <v>122</v>
      </c>
      <c r="E131" s="13" t="s">
        <v>0</v>
      </c>
      <c r="F131" s="33">
        <f>F132+F135</f>
        <v>179322400</v>
      </c>
      <c r="G131" s="33">
        <f>G132+G135</f>
        <v>179322400</v>
      </c>
      <c r="H131" s="26">
        <f>H132+H135</f>
        <v>179322400</v>
      </c>
    </row>
    <row r="132" spans="1:8" s="4" customFormat="1" ht="84" x14ac:dyDescent="0.3">
      <c r="A132" s="12" t="s">
        <v>34</v>
      </c>
      <c r="B132" s="13" t="s">
        <v>114</v>
      </c>
      <c r="C132" s="13" t="s">
        <v>133</v>
      </c>
      <c r="D132" s="13" t="s">
        <v>122</v>
      </c>
      <c r="E132" s="13" t="s">
        <v>35</v>
      </c>
      <c r="F132" s="33">
        <f>F133+F134</f>
        <v>148099074</v>
      </c>
      <c r="G132" s="33">
        <f>G133+G134</f>
        <v>148099074</v>
      </c>
      <c r="H132" s="26">
        <f>H133+H134</f>
        <v>148099074</v>
      </c>
    </row>
    <row r="133" spans="1:8" s="4" customFormat="1" ht="33.6" x14ac:dyDescent="0.3">
      <c r="A133" s="12" t="s">
        <v>123</v>
      </c>
      <c r="B133" s="13" t="s">
        <v>114</v>
      </c>
      <c r="C133" s="13" t="s">
        <v>133</v>
      </c>
      <c r="D133" s="13" t="s">
        <v>122</v>
      </c>
      <c r="E133" s="13" t="s">
        <v>124</v>
      </c>
      <c r="F133" s="33">
        <v>147747874</v>
      </c>
      <c r="G133" s="33">
        <v>147747874</v>
      </c>
      <c r="H133" s="26">
        <v>147747874</v>
      </c>
    </row>
    <row r="134" spans="1:8" s="4" customFormat="1" ht="33.6" x14ac:dyDescent="0.3">
      <c r="A134" s="12" t="s">
        <v>36</v>
      </c>
      <c r="B134" s="13" t="s">
        <v>114</v>
      </c>
      <c r="C134" s="13" t="s">
        <v>133</v>
      </c>
      <c r="D134" s="13" t="s">
        <v>122</v>
      </c>
      <c r="E134" s="13" t="s">
        <v>37</v>
      </c>
      <c r="F134" s="33">
        <v>351200</v>
      </c>
      <c r="G134" s="33">
        <v>351200</v>
      </c>
      <c r="H134" s="26">
        <v>351200</v>
      </c>
    </row>
    <row r="135" spans="1:8" s="4" customFormat="1" ht="33.6" x14ac:dyDescent="0.3">
      <c r="A135" s="12" t="s">
        <v>38</v>
      </c>
      <c r="B135" s="13" t="s">
        <v>114</v>
      </c>
      <c r="C135" s="13" t="s">
        <v>133</v>
      </c>
      <c r="D135" s="13" t="s">
        <v>122</v>
      </c>
      <c r="E135" s="13" t="s">
        <v>39</v>
      </c>
      <c r="F135" s="33">
        <f>F136</f>
        <v>31223326</v>
      </c>
      <c r="G135" s="33">
        <f>G136</f>
        <v>31223326</v>
      </c>
      <c r="H135" s="26">
        <f>H136</f>
        <v>31223326</v>
      </c>
    </row>
    <row r="136" spans="1:8" s="4" customFormat="1" ht="50.4" x14ac:dyDescent="0.3">
      <c r="A136" s="12" t="s">
        <v>40</v>
      </c>
      <c r="B136" s="13" t="s">
        <v>114</v>
      </c>
      <c r="C136" s="13" t="s">
        <v>133</v>
      </c>
      <c r="D136" s="13" t="s">
        <v>122</v>
      </c>
      <c r="E136" s="13" t="s">
        <v>41</v>
      </c>
      <c r="F136" s="33">
        <v>31223326</v>
      </c>
      <c r="G136" s="33">
        <v>31223326</v>
      </c>
      <c r="H136" s="26">
        <v>31223326</v>
      </c>
    </row>
    <row r="137" spans="1:8" s="4" customFormat="1" ht="33.6" x14ac:dyDescent="0.3">
      <c r="A137" s="12" t="s">
        <v>134</v>
      </c>
      <c r="B137" s="13" t="s">
        <v>114</v>
      </c>
      <c r="C137" s="13" t="s">
        <v>133</v>
      </c>
      <c r="D137" s="13" t="s">
        <v>135</v>
      </c>
      <c r="E137" s="13" t="s">
        <v>0</v>
      </c>
      <c r="F137" s="33">
        <f t="shared" ref="F137:H139" si="25">F138</f>
        <v>995900</v>
      </c>
      <c r="G137" s="33">
        <f t="shared" si="25"/>
        <v>2795500</v>
      </c>
      <c r="H137" s="26">
        <f t="shared" si="25"/>
        <v>2879500</v>
      </c>
    </row>
    <row r="138" spans="1:8" s="4" customFormat="1" ht="16.8" x14ac:dyDescent="0.3">
      <c r="A138" s="46" t="s">
        <v>136</v>
      </c>
      <c r="B138" s="13" t="s">
        <v>114</v>
      </c>
      <c r="C138" s="13" t="s">
        <v>133</v>
      </c>
      <c r="D138" s="13" t="s">
        <v>137</v>
      </c>
      <c r="E138" s="13" t="s">
        <v>0</v>
      </c>
      <c r="F138" s="33">
        <f t="shared" si="25"/>
        <v>995900</v>
      </c>
      <c r="G138" s="33">
        <f t="shared" si="25"/>
        <v>2795500</v>
      </c>
      <c r="H138" s="26">
        <f t="shared" si="25"/>
        <v>2879500</v>
      </c>
    </row>
    <row r="139" spans="1:8" s="4" customFormat="1" ht="33.6" x14ac:dyDescent="0.3">
      <c r="A139" s="12" t="s">
        <v>38</v>
      </c>
      <c r="B139" s="13" t="s">
        <v>114</v>
      </c>
      <c r="C139" s="13" t="s">
        <v>133</v>
      </c>
      <c r="D139" s="13" t="s">
        <v>137</v>
      </c>
      <c r="E139" s="13" t="s">
        <v>39</v>
      </c>
      <c r="F139" s="33">
        <f t="shared" si="25"/>
        <v>995900</v>
      </c>
      <c r="G139" s="33">
        <f t="shared" si="25"/>
        <v>2795500</v>
      </c>
      <c r="H139" s="26">
        <f t="shared" si="25"/>
        <v>2879500</v>
      </c>
    </row>
    <row r="140" spans="1:8" s="4" customFormat="1" ht="50.4" x14ac:dyDescent="0.3">
      <c r="A140" s="12" t="s">
        <v>40</v>
      </c>
      <c r="B140" s="13" t="s">
        <v>114</v>
      </c>
      <c r="C140" s="13" t="s">
        <v>133</v>
      </c>
      <c r="D140" s="13" t="s">
        <v>137</v>
      </c>
      <c r="E140" s="13" t="s">
        <v>41</v>
      </c>
      <c r="F140" s="33">
        <v>995900</v>
      </c>
      <c r="G140" s="33">
        <v>2795500</v>
      </c>
      <c r="H140" s="26">
        <v>2879500</v>
      </c>
    </row>
    <row r="141" spans="1:8" s="4" customFormat="1" ht="33.6" x14ac:dyDescent="0.3">
      <c r="A141" s="46" t="s">
        <v>138</v>
      </c>
      <c r="B141" s="13" t="s">
        <v>114</v>
      </c>
      <c r="C141" s="13" t="s">
        <v>139</v>
      </c>
      <c r="D141" s="13" t="s">
        <v>0</v>
      </c>
      <c r="E141" s="13" t="s">
        <v>0</v>
      </c>
      <c r="F141" s="33">
        <f t="shared" ref="F141:H141" si="26">F142</f>
        <v>62679800</v>
      </c>
      <c r="G141" s="33">
        <f t="shared" si="26"/>
        <v>62259800</v>
      </c>
      <c r="H141" s="26">
        <f t="shared" si="26"/>
        <v>62259800</v>
      </c>
    </row>
    <row r="142" spans="1:8" s="4" customFormat="1" ht="50.4" x14ac:dyDescent="0.3">
      <c r="A142" s="12" t="s">
        <v>119</v>
      </c>
      <c r="B142" s="13" t="s">
        <v>114</v>
      </c>
      <c r="C142" s="13" t="s">
        <v>139</v>
      </c>
      <c r="D142" s="13" t="s">
        <v>120</v>
      </c>
      <c r="E142" s="13" t="s">
        <v>0</v>
      </c>
      <c r="F142" s="33">
        <f>F143+F148</f>
        <v>62679800</v>
      </c>
      <c r="G142" s="33">
        <f t="shared" ref="G142:H142" si="27">G143+G148</f>
        <v>62259800</v>
      </c>
      <c r="H142" s="26">
        <f t="shared" si="27"/>
        <v>62259800</v>
      </c>
    </row>
    <row r="143" spans="1:8" s="4" customFormat="1" ht="67.2" x14ac:dyDescent="0.3">
      <c r="A143" s="46" t="s">
        <v>140</v>
      </c>
      <c r="B143" s="13" t="s">
        <v>114</v>
      </c>
      <c r="C143" s="13" t="s">
        <v>139</v>
      </c>
      <c r="D143" s="13" t="s">
        <v>141</v>
      </c>
      <c r="E143" s="13" t="s">
        <v>0</v>
      </c>
      <c r="F143" s="33">
        <f>F144+F146</f>
        <v>62259800</v>
      </c>
      <c r="G143" s="33">
        <f>G144+G146</f>
        <v>62259800</v>
      </c>
      <c r="H143" s="26">
        <f>H144+H146</f>
        <v>62259800</v>
      </c>
    </row>
    <row r="144" spans="1:8" s="4" customFormat="1" ht="84" x14ac:dyDescent="0.3">
      <c r="A144" s="12" t="s">
        <v>34</v>
      </c>
      <c r="B144" s="13" t="s">
        <v>114</v>
      </c>
      <c r="C144" s="13" t="s">
        <v>139</v>
      </c>
      <c r="D144" s="13" t="s">
        <v>141</v>
      </c>
      <c r="E144" s="13" t="s">
        <v>35</v>
      </c>
      <c r="F144" s="33">
        <f>F145</f>
        <v>54930950</v>
      </c>
      <c r="G144" s="33">
        <f>G145</f>
        <v>54930950</v>
      </c>
      <c r="H144" s="26">
        <f>H145</f>
        <v>54930950</v>
      </c>
    </row>
    <row r="145" spans="1:8" s="4" customFormat="1" ht="33.6" x14ac:dyDescent="0.3">
      <c r="A145" s="12" t="s">
        <v>36</v>
      </c>
      <c r="B145" s="13" t="s">
        <v>114</v>
      </c>
      <c r="C145" s="13" t="s">
        <v>139</v>
      </c>
      <c r="D145" s="13" t="s">
        <v>141</v>
      </c>
      <c r="E145" s="13" t="s">
        <v>37</v>
      </c>
      <c r="F145" s="33">
        <v>54930950</v>
      </c>
      <c r="G145" s="33">
        <v>54930950</v>
      </c>
      <c r="H145" s="26">
        <v>54930950</v>
      </c>
    </row>
    <row r="146" spans="1:8" s="4" customFormat="1" ht="33.6" x14ac:dyDescent="0.3">
      <c r="A146" s="12" t="s">
        <v>38</v>
      </c>
      <c r="B146" s="13" t="s">
        <v>114</v>
      </c>
      <c r="C146" s="13" t="s">
        <v>139</v>
      </c>
      <c r="D146" s="13" t="s">
        <v>141</v>
      </c>
      <c r="E146" s="13" t="s">
        <v>39</v>
      </c>
      <c r="F146" s="33">
        <f>F147</f>
        <v>7328850</v>
      </c>
      <c r="G146" s="33">
        <f>G147</f>
        <v>7328850</v>
      </c>
      <c r="H146" s="26">
        <f>H147</f>
        <v>7328850</v>
      </c>
    </row>
    <row r="147" spans="1:8" s="4" customFormat="1" ht="50.4" x14ac:dyDescent="0.3">
      <c r="A147" s="12" t="s">
        <v>40</v>
      </c>
      <c r="B147" s="13" t="s">
        <v>114</v>
      </c>
      <c r="C147" s="13" t="s">
        <v>139</v>
      </c>
      <c r="D147" s="13" t="s">
        <v>141</v>
      </c>
      <c r="E147" s="13" t="s">
        <v>41</v>
      </c>
      <c r="F147" s="33">
        <v>7328850</v>
      </c>
      <c r="G147" s="33">
        <v>7328850</v>
      </c>
      <c r="H147" s="26">
        <v>7328850</v>
      </c>
    </row>
    <row r="148" spans="1:8" s="4" customFormat="1" ht="33.6" x14ac:dyDescent="0.3">
      <c r="A148" s="12" t="s">
        <v>1067</v>
      </c>
      <c r="B148" s="13" t="s">
        <v>114</v>
      </c>
      <c r="C148" s="13" t="s">
        <v>139</v>
      </c>
      <c r="D148" s="13" t="s">
        <v>1068</v>
      </c>
      <c r="E148" s="13" t="s">
        <v>0</v>
      </c>
      <c r="F148" s="33">
        <f>F149</f>
        <v>420000</v>
      </c>
      <c r="G148" s="33">
        <f t="shared" ref="G148:H150" si="28">G149</f>
        <v>0</v>
      </c>
      <c r="H148" s="26">
        <f t="shared" si="28"/>
        <v>0</v>
      </c>
    </row>
    <row r="149" spans="1:8" s="4" customFormat="1" ht="33.6" x14ac:dyDescent="0.3">
      <c r="A149" s="12" t="s">
        <v>1069</v>
      </c>
      <c r="B149" s="13" t="s">
        <v>114</v>
      </c>
      <c r="C149" s="13" t="s">
        <v>139</v>
      </c>
      <c r="D149" s="13" t="s">
        <v>1070</v>
      </c>
      <c r="E149" s="13" t="s">
        <v>0</v>
      </c>
      <c r="F149" s="33">
        <f>F150</f>
        <v>420000</v>
      </c>
      <c r="G149" s="33">
        <f t="shared" si="28"/>
        <v>0</v>
      </c>
      <c r="H149" s="26">
        <f t="shared" si="28"/>
        <v>0</v>
      </c>
    </row>
    <row r="150" spans="1:8" s="4" customFormat="1" ht="33.6" x14ac:dyDescent="0.3">
      <c r="A150" s="12" t="s">
        <v>38</v>
      </c>
      <c r="B150" s="13" t="s">
        <v>114</v>
      </c>
      <c r="C150" s="13" t="s">
        <v>139</v>
      </c>
      <c r="D150" s="13" t="s">
        <v>1070</v>
      </c>
      <c r="E150" s="13" t="s">
        <v>39</v>
      </c>
      <c r="F150" s="33">
        <f>F151</f>
        <v>420000</v>
      </c>
      <c r="G150" s="33">
        <f t="shared" si="28"/>
        <v>0</v>
      </c>
      <c r="H150" s="26">
        <f t="shared" si="28"/>
        <v>0</v>
      </c>
    </row>
    <row r="151" spans="1:8" s="4" customFormat="1" ht="50.4" x14ac:dyDescent="0.3">
      <c r="A151" s="12" t="s">
        <v>40</v>
      </c>
      <c r="B151" s="13" t="s">
        <v>114</v>
      </c>
      <c r="C151" s="13" t="s">
        <v>139</v>
      </c>
      <c r="D151" s="13" t="s">
        <v>1070</v>
      </c>
      <c r="E151" s="13" t="s">
        <v>41</v>
      </c>
      <c r="F151" s="33">
        <v>420000</v>
      </c>
      <c r="G151" s="33">
        <v>0</v>
      </c>
      <c r="H151" s="26">
        <v>0</v>
      </c>
    </row>
    <row r="152" spans="1:8" s="4" customFormat="1" ht="16.8" x14ac:dyDescent="0.3">
      <c r="A152" s="46" t="s">
        <v>142</v>
      </c>
      <c r="B152" s="13" t="s">
        <v>114</v>
      </c>
      <c r="C152" s="13" t="s">
        <v>143</v>
      </c>
      <c r="D152" s="40" t="s">
        <v>0</v>
      </c>
      <c r="E152" s="40" t="s">
        <v>0</v>
      </c>
      <c r="F152" s="33">
        <f>F159+F153</f>
        <v>579270833</v>
      </c>
      <c r="G152" s="33">
        <f t="shared" ref="G152:H152" si="29">G159+G153</f>
        <v>79699133</v>
      </c>
      <c r="H152" s="26">
        <f t="shared" si="29"/>
        <v>79699133</v>
      </c>
    </row>
    <row r="153" spans="1:8" s="4" customFormat="1" ht="16.8" x14ac:dyDescent="0.3">
      <c r="A153" s="46" t="s">
        <v>372</v>
      </c>
      <c r="B153" s="13" t="s">
        <v>114</v>
      </c>
      <c r="C153" s="13" t="s">
        <v>373</v>
      </c>
      <c r="D153" s="13" t="s">
        <v>0</v>
      </c>
      <c r="E153" s="13" t="s">
        <v>0</v>
      </c>
      <c r="F153" s="33">
        <f>F154</f>
        <v>100000000</v>
      </c>
      <c r="G153" s="33">
        <f t="shared" ref="G153:H157" si="30">G154</f>
        <v>0</v>
      </c>
      <c r="H153" s="26">
        <f t="shared" si="30"/>
        <v>0</v>
      </c>
    </row>
    <row r="154" spans="1:8" s="4" customFormat="1" ht="50.4" x14ac:dyDescent="0.3">
      <c r="A154" s="46" t="s">
        <v>649</v>
      </c>
      <c r="B154" s="13" t="s">
        <v>114</v>
      </c>
      <c r="C154" s="13" t="s">
        <v>373</v>
      </c>
      <c r="D154" s="13" t="s">
        <v>650</v>
      </c>
      <c r="E154" s="13" t="s">
        <v>0</v>
      </c>
      <c r="F154" s="33">
        <f>F155</f>
        <v>100000000</v>
      </c>
      <c r="G154" s="33">
        <f t="shared" si="30"/>
        <v>0</v>
      </c>
      <c r="H154" s="26">
        <f t="shared" si="30"/>
        <v>0</v>
      </c>
    </row>
    <row r="155" spans="1:8" s="4" customFormat="1" ht="33.6" x14ac:dyDescent="0.3">
      <c r="A155" s="46" t="s">
        <v>651</v>
      </c>
      <c r="B155" s="13" t="s">
        <v>114</v>
      </c>
      <c r="C155" s="13" t="s">
        <v>373</v>
      </c>
      <c r="D155" s="13" t="s">
        <v>652</v>
      </c>
      <c r="E155" s="13" t="s">
        <v>0</v>
      </c>
      <c r="F155" s="33">
        <f>F156</f>
        <v>100000000</v>
      </c>
      <c r="G155" s="33">
        <f t="shared" si="30"/>
        <v>0</v>
      </c>
      <c r="H155" s="26">
        <f t="shared" si="30"/>
        <v>0</v>
      </c>
    </row>
    <row r="156" spans="1:8" s="4" customFormat="1" ht="50.4" x14ac:dyDescent="0.3">
      <c r="A156" s="46" t="s">
        <v>1071</v>
      </c>
      <c r="B156" s="13" t="s">
        <v>114</v>
      </c>
      <c r="C156" s="13" t="s">
        <v>373</v>
      </c>
      <c r="D156" s="13" t="s">
        <v>1072</v>
      </c>
      <c r="E156" s="13" t="s">
        <v>0</v>
      </c>
      <c r="F156" s="33">
        <f>F157</f>
        <v>100000000</v>
      </c>
      <c r="G156" s="33">
        <f t="shared" si="30"/>
        <v>0</v>
      </c>
      <c r="H156" s="26">
        <f t="shared" si="30"/>
        <v>0</v>
      </c>
    </row>
    <row r="157" spans="1:8" s="4" customFormat="1" ht="50.4" x14ac:dyDescent="0.3">
      <c r="A157" s="46" t="s">
        <v>212</v>
      </c>
      <c r="B157" s="13" t="s">
        <v>114</v>
      </c>
      <c r="C157" s="13" t="s">
        <v>373</v>
      </c>
      <c r="D157" s="13" t="s">
        <v>1072</v>
      </c>
      <c r="E157" s="13" t="s">
        <v>213</v>
      </c>
      <c r="F157" s="33">
        <f>F158</f>
        <v>100000000</v>
      </c>
      <c r="G157" s="33">
        <f t="shared" si="30"/>
        <v>0</v>
      </c>
      <c r="H157" s="26">
        <f t="shared" si="30"/>
        <v>0</v>
      </c>
    </row>
    <row r="158" spans="1:8" s="4" customFormat="1" ht="16.8" x14ac:dyDescent="0.3">
      <c r="A158" s="46" t="s">
        <v>214</v>
      </c>
      <c r="B158" s="13" t="s">
        <v>114</v>
      </c>
      <c r="C158" s="13" t="s">
        <v>373</v>
      </c>
      <c r="D158" s="13" t="s">
        <v>1072</v>
      </c>
      <c r="E158" s="13" t="s">
        <v>215</v>
      </c>
      <c r="F158" s="33">
        <v>100000000</v>
      </c>
      <c r="G158" s="33">
        <v>0</v>
      </c>
      <c r="H158" s="26">
        <v>0</v>
      </c>
    </row>
    <row r="159" spans="1:8" s="4" customFormat="1" ht="16.8" x14ac:dyDescent="0.3">
      <c r="A159" s="46" t="s">
        <v>144</v>
      </c>
      <c r="B159" s="13" t="s">
        <v>114</v>
      </c>
      <c r="C159" s="13" t="s">
        <v>145</v>
      </c>
      <c r="D159" s="13" t="s">
        <v>0</v>
      </c>
      <c r="E159" s="13" t="s">
        <v>0</v>
      </c>
      <c r="F159" s="33">
        <f>F160+F169+F187+F192</f>
        <v>479270833</v>
      </c>
      <c r="G159" s="33">
        <f t="shared" ref="G159:H159" si="31">G160+G169+G187+G192</f>
        <v>79699133</v>
      </c>
      <c r="H159" s="26">
        <f t="shared" si="31"/>
        <v>79699133</v>
      </c>
    </row>
    <row r="160" spans="1:8" s="4" customFormat="1" ht="67.2" x14ac:dyDescent="0.3">
      <c r="A160" s="12" t="s">
        <v>146</v>
      </c>
      <c r="B160" s="13" t="s">
        <v>114</v>
      </c>
      <c r="C160" s="13" t="s">
        <v>145</v>
      </c>
      <c r="D160" s="13" t="s">
        <v>147</v>
      </c>
      <c r="E160" s="13" t="s">
        <v>0</v>
      </c>
      <c r="F160" s="33">
        <f t="shared" ref="F160:H161" si="32">F161</f>
        <v>183375833</v>
      </c>
      <c r="G160" s="33">
        <f t="shared" si="32"/>
        <v>33375833</v>
      </c>
      <c r="H160" s="26">
        <f t="shared" si="32"/>
        <v>33375833</v>
      </c>
    </row>
    <row r="161" spans="1:8" s="4" customFormat="1" ht="67.2" x14ac:dyDescent="0.3">
      <c r="A161" s="12" t="s">
        <v>148</v>
      </c>
      <c r="B161" s="13" t="s">
        <v>114</v>
      </c>
      <c r="C161" s="13" t="s">
        <v>145</v>
      </c>
      <c r="D161" s="13" t="s">
        <v>149</v>
      </c>
      <c r="E161" s="13" t="s">
        <v>0</v>
      </c>
      <c r="F161" s="33">
        <f t="shared" si="32"/>
        <v>183375833</v>
      </c>
      <c r="G161" s="33">
        <f t="shared" si="32"/>
        <v>33375833</v>
      </c>
      <c r="H161" s="26">
        <f t="shared" si="32"/>
        <v>33375833</v>
      </c>
    </row>
    <row r="162" spans="1:8" s="4" customFormat="1" ht="33.6" x14ac:dyDescent="0.3">
      <c r="A162" s="46" t="s">
        <v>121</v>
      </c>
      <c r="B162" s="13" t="s">
        <v>114</v>
      </c>
      <c r="C162" s="13" t="s">
        <v>145</v>
      </c>
      <c r="D162" s="13" t="s">
        <v>150</v>
      </c>
      <c r="E162" s="13" t="s">
        <v>0</v>
      </c>
      <c r="F162" s="33">
        <f>F163+F165+F167</f>
        <v>183375833</v>
      </c>
      <c r="G162" s="33">
        <f>G163+G165+G167</f>
        <v>33375833</v>
      </c>
      <c r="H162" s="26">
        <f>H163+H165+H167</f>
        <v>33375833</v>
      </c>
    </row>
    <row r="163" spans="1:8" s="4" customFormat="1" ht="84" x14ac:dyDescent="0.3">
      <c r="A163" s="12" t="s">
        <v>34</v>
      </c>
      <c r="B163" s="13" t="s">
        <v>114</v>
      </c>
      <c r="C163" s="13" t="s">
        <v>145</v>
      </c>
      <c r="D163" s="13" t="s">
        <v>150</v>
      </c>
      <c r="E163" s="13" t="s">
        <v>35</v>
      </c>
      <c r="F163" s="33">
        <f>F164</f>
        <v>30473880</v>
      </c>
      <c r="G163" s="33">
        <f>G164</f>
        <v>30473880</v>
      </c>
      <c r="H163" s="26">
        <f>H164</f>
        <v>30473880</v>
      </c>
    </row>
    <row r="164" spans="1:8" s="4" customFormat="1" ht="33.6" x14ac:dyDescent="0.3">
      <c r="A164" s="12" t="s">
        <v>123</v>
      </c>
      <c r="B164" s="13" t="s">
        <v>114</v>
      </c>
      <c r="C164" s="13" t="s">
        <v>145</v>
      </c>
      <c r="D164" s="13" t="s">
        <v>150</v>
      </c>
      <c r="E164" s="13" t="s">
        <v>124</v>
      </c>
      <c r="F164" s="33">
        <v>30473880</v>
      </c>
      <c r="G164" s="33">
        <v>30473880</v>
      </c>
      <c r="H164" s="26">
        <v>30473880</v>
      </c>
    </row>
    <row r="165" spans="1:8" s="4" customFormat="1" ht="33.6" x14ac:dyDescent="0.3">
      <c r="A165" s="12" t="s">
        <v>38</v>
      </c>
      <c r="B165" s="13" t="s">
        <v>114</v>
      </c>
      <c r="C165" s="13" t="s">
        <v>145</v>
      </c>
      <c r="D165" s="13" t="s">
        <v>150</v>
      </c>
      <c r="E165" s="13" t="s">
        <v>39</v>
      </c>
      <c r="F165" s="33">
        <f>F166</f>
        <v>152879453</v>
      </c>
      <c r="G165" s="33">
        <f>G166</f>
        <v>2879453</v>
      </c>
      <c r="H165" s="26">
        <f>H166</f>
        <v>2879453</v>
      </c>
    </row>
    <row r="166" spans="1:8" s="4" customFormat="1" ht="50.4" x14ac:dyDescent="0.3">
      <c r="A166" s="12" t="s">
        <v>40</v>
      </c>
      <c r="B166" s="13" t="s">
        <v>114</v>
      </c>
      <c r="C166" s="13" t="s">
        <v>145</v>
      </c>
      <c r="D166" s="13" t="s">
        <v>150</v>
      </c>
      <c r="E166" s="13" t="s">
        <v>41</v>
      </c>
      <c r="F166" s="33">
        <v>152879453</v>
      </c>
      <c r="G166" s="33">
        <v>2879453</v>
      </c>
      <c r="H166" s="26">
        <v>2879453</v>
      </c>
    </row>
    <row r="167" spans="1:8" s="4" customFormat="1" ht="16.8" x14ac:dyDescent="0.3">
      <c r="A167" s="12" t="s">
        <v>42</v>
      </c>
      <c r="B167" s="13" t="s">
        <v>114</v>
      </c>
      <c r="C167" s="13" t="s">
        <v>145</v>
      </c>
      <c r="D167" s="13" t="s">
        <v>150</v>
      </c>
      <c r="E167" s="13" t="s">
        <v>43</v>
      </c>
      <c r="F167" s="33">
        <f>F168</f>
        <v>22500</v>
      </c>
      <c r="G167" s="33">
        <f>G168</f>
        <v>22500</v>
      </c>
      <c r="H167" s="26">
        <f>H168</f>
        <v>22500</v>
      </c>
    </row>
    <row r="168" spans="1:8" s="4" customFormat="1" ht="16.8" x14ac:dyDescent="0.3">
      <c r="A168" s="12" t="s">
        <v>44</v>
      </c>
      <c r="B168" s="13" t="s">
        <v>114</v>
      </c>
      <c r="C168" s="13" t="s">
        <v>145</v>
      </c>
      <c r="D168" s="13" t="s">
        <v>150</v>
      </c>
      <c r="E168" s="13" t="s">
        <v>45</v>
      </c>
      <c r="F168" s="33">
        <v>22500</v>
      </c>
      <c r="G168" s="33">
        <v>22500</v>
      </c>
      <c r="H168" s="26">
        <v>22500</v>
      </c>
    </row>
    <row r="169" spans="1:8" s="4" customFormat="1" ht="50.4" x14ac:dyDescent="0.3">
      <c r="A169" s="12" t="s">
        <v>151</v>
      </c>
      <c r="B169" s="13" t="s">
        <v>114</v>
      </c>
      <c r="C169" s="13" t="s">
        <v>145</v>
      </c>
      <c r="D169" s="13" t="s">
        <v>152</v>
      </c>
      <c r="E169" s="13" t="s">
        <v>0</v>
      </c>
      <c r="F169" s="33">
        <f>F182+F170+F175</f>
        <v>170828300</v>
      </c>
      <c r="G169" s="33">
        <f t="shared" ref="G169:H169" si="33">G182+G170+G175</f>
        <v>11256600</v>
      </c>
      <c r="H169" s="26">
        <f t="shared" si="33"/>
        <v>11256600</v>
      </c>
    </row>
    <row r="170" spans="1:8" s="4" customFormat="1" ht="33.6" x14ac:dyDescent="0.3">
      <c r="A170" s="12" t="s">
        <v>121</v>
      </c>
      <c r="B170" s="13" t="s">
        <v>114</v>
      </c>
      <c r="C170" s="13" t="s">
        <v>145</v>
      </c>
      <c r="D170" s="13" t="s">
        <v>1073</v>
      </c>
      <c r="E170" s="13" t="s">
        <v>0</v>
      </c>
      <c r="F170" s="33">
        <f>F171+F173</f>
        <v>27346100</v>
      </c>
      <c r="G170" s="33">
        <f t="shared" ref="G170:H170" si="34">G171+G173</f>
        <v>0</v>
      </c>
      <c r="H170" s="26">
        <f t="shared" si="34"/>
        <v>0</v>
      </c>
    </row>
    <row r="171" spans="1:8" s="4" customFormat="1" ht="84" x14ac:dyDescent="0.3">
      <c r="A171" s="12" t="s">
        <v>34</v>
      </c>
      <c r="B171" s="13" t="s">
        <v>114</v>
      </c>
      <c r="C171" s="13" t="s">
        <v>145</v>
      </c>
      <c r="D171" s="13" t="s">
        <v>1073</v>
      </c>
      <c r="E171" s="13" t="s">
        <v>35</v>
      </c>
      <c r="F171" s="33">
        <f>F172</f>
        <v>21186614</v>
      </c>
      <c r="G171" s="33">
        <f t="shared" ref="G171:H171" si="35">G172</f>
        <v>0</v>
      </c>
      <c r="H171" s="26">
        <f t="shared" si="35"/>
        <v>0</v>
      </c>
    </row>
    <row r="172" spans="1:8" s="4" customFormat="1" ht="33.6" x14ac:dyDescent="0.3">
      <c r="A172" s="12" t="s">
        <v>123</v>
      </c>
      <c r="B172" s="13" t="s">
        <v>114</v>
      </c>
      <c r="C172" s="13" t="s">
        <v>145</v>
      </c>
      <c r="D172" s="13" t="s">
        <v>1073</v>
      </c>
      <c r="E172" s="13" t="s">
        <v>124</v>
      </c>
      <c r="F172" s="33">
        <v>21186614</v>
      </c>
      <c r="G172" s="33">
        <v>0</v>
      </c>
      <c r="H172" s="26">
        <v>0</v>
      </c>
    </row>
    <row r="173" spans="1:8" s="4" customFormat="1" ht="33.6" x14ac:dyDescent="0.3">
      <c r="A173" s="12" t="s">
        <v>38</v>
      </c>
      <c r="B173" s="13" t="s">
        <v>114</v>
      </c>
      <c r="C173" s="13" t="s">
        <v>145</v>
      </c>
      <c r="D173" s="13" t="s">
        <v>1073</v>
      </c>
      <c r="E173" s="13" t="s">
        <v>39</v>
      </c>
      <c r="F173" s="33">
        <f>F174</f>
        <v>6159486</v>
      </c>
      <c r="G173" s="33">
        <f t="shared" ref="G173:H173" si="36">G174</f>
        <v>0</v>
      </c>
      <c r="H173" s="26">
        <f t="shared" si="36"/>
        <v>0</v>
      </c>
    </row>
    <row r="174" spans="1:8" s="4" customFormat="1" ht="50.4" x14ac:dyDescent="0.3">
      <c r="A174" s="12" t="s">
        <v>40</v>
      </c>
      <c r="B174" s="13" t="s">
        <v>114</v>
      </c>
      <c r="C174" s="13" t="s">
        <v>145</v>
      </c>
      <c r="D174" s="13" t="s">
        <v>1073</v>
      </c>
      <c r="E174" s="13" t="s">
        <v>41</v>
      </c>
      <c r="F174" s="33">
        <v>6159486</v>
      </c>
      <c r="G174" s="33">
        <v>0</v>
      </c>
      <c r="H174" s="26">
        <v>0</v>
      </c>
    </row>
    <row r="175" spans="1:8" s="4" customFormat="1" ht="67.2" x14ac:dyDescent="0.3">
      <c r="A175" s="24" t="s">
        <v>1192</v>
      </c>
      <c r="B175" s="25" t="s">
        <v>114</v>
      </c>
      <c r="C175" s="25" t="s">
        <v>145</v>
      </c>
      <c r="D175" s="25" t="s">
        <v>1193</v>
      </c>
      <c r="E175" s="25"/>
      <c r="F175" s="33">
        <f t="shared" ref="F175:H175" si="37">F176+F178+F180</f>
        <v>131725600</v>
      </c>
      <c r="G175" s="33">
        <f t="shared" si="37"/>
        <v>0</v>
      </c>
      <c r="H175" s="26">
        <f t="shared" si="37"/>
        <v>0</v>
      </c>
    </row>
    <row r="176" spans="1:8" s="4" customFormat="1" ht="16.8" x14ac:dyDescent="0.3">
      <c r="A176" s="24" t="s">
        <v>24</v>
      </c>
      <c r="B176" s="25" t="s">
        <v>114</v>
      </c>
      <c r="C176" s="25" t="s">
        <v>145</v>
      </c>
      <c r="D176" s="25" t="s">
        <v>1193</v>
      </c>
      <c r="E176" s="25" t="s">
        <v>25</v>
      </c>
      <c r="F176" s="33">
        <f t="shared" ref="F176:H176" si="38">F177</f>
        <v>15000000.000000002</v>
      </c>
      <c r="G176" s="33">
        <f t="shared" si="38"/>
        <v>0</v>
      </c>
      <c r="H176" s="26">
        <f t="shared" si="38"/>
        <v>0</v>
      </c>
    </row>
    <row r="177" spans="1:8" s="4" customFormat="1" ht="16.8" x14ac:dyDescent="0.3">
      <c r="A177" s="24" t="s">
        <v>110</v>
      </c>
      <c r="B177" s="25" t="s">
        <v>114</v>
      </c>
      <c r="C177" s="25" t="s">
        <v>145</v>
      </c>
      <c r="D177" s="25" t="s">
        <v>1193</v>
      </c>
      <c r="E177" s="25" t="s">
        <v>111</v>
      </c>
      <c r="F177" s="33">
        <f>25224956.01-10224956.01</f>
        <v>15000000.000000002</v>
      </c>
      <c r="G177" s="33">
        <v>0</v>
      </c>
      <c r="H177" s="26">
        <v>0</v>
      </c>
    </row>
    <row r="178" spans="1:8" s="4" customFormat="1" ht="33.6" x14ac:dyDescent="0.3">
      <c r="A178" s="24" t="s">
        <v>155</v>
      </c>
      <c r="B178" s="25" t="s">
        <v>114</v>
      </c>
      <c r="C178" s="25" t="s">
        <v>145</v>
      </c>
      <c r="D178" s="25" t="s">
        <v>1193</v>
      </c>
      <c r="E178" s="25" t="s">
        <v>156</v>
      </c>
      <c r="F178" s="33">
        <f t="shared" ref="F178:H178" si="39">F179</f>
        <v>16725600</v>
      </c>
      <c r="G178" s="33">
        <f t="shared" si="39"/>
        <v>0</v>
      </c>
      <c r="H178" s="26">
        <f t="shared" si="39"/>
        <v>0</v>
      </c>
    </row>
    <row r="179" spans="1:8" s="4" customFormat="1" ht="16.8" x14ac:dyDescent="0.3">
      <c r="A179" s="24" t="s">
        <v>157</v>
      </c>
      <c r="B179" s="25" t="s">
        <v>114</v>
      </c>
      <c r="C179" s="25" t="s">
        <v>145</v>
      </c>
      <c r="D179" s="25" t="s">
        <v>1193</v>
      </c>
      <c r="E179" s="25" t="s">
        <v>158</v>
      </c>
      <c r="F179" s="33">
        <f>21565896.73-4840296.73</f>
        <v>16725600</v>
      </c>
      <c r="G179" s="33">
        <v>0</v>
      </c>
      <c r="H179" s="26">
        <v>0</v>
      </c>
    </row>
    <row r="180" spans="1:8" s="4" customFormat="1" ht="16.8" x14ac:dyDescent="0.3">
      <c r="A180" s="24" t="s">
        <v>42</v>
      </c>
      <c r="B180" s="25" t="s">
        <v>114</v>
      </c>
      <c r="C180" s="25" t="s">
        <v>145</v>
      </c>
      <c r="D180" s="25" t="s">
        <v>1193</v>
      </c>
      <c r="E180" s="25" t="s">
        <v>43</v>
      </c>
      <c r="F180" s="33">
        <f t="shared" ref="F180:H180" si="40">F181</f>
        <v>100000000</v>
      </c>
      <c r="G180" s="33">
        <f t="shared" si="40"/>
        <v>0</v>
      </c>
      <c r="H180" s="26">
        <f t="shared" si="40"/>
        <v>0</v>
      </c>
    </row>
    <row r="181" spans="1:8" s="4" customFormat="1" ht="50.4" x14ac:dyDescent="0.3">
      <c r="A181" s="24" t="s">
        <v>165</v>
      </c>
      <c r="B181" s="25" t="s">
        <v>114</v>
      </c>
      <c r="C181" s="25" t="s">
        <v>145</v>
      </c>
      <c r="D181" s="25" t="s">
        <v>1193</v>
      </c>
      <c r="E181" s="25" t="s">
        <v>166</v>
      </c>
      <c r="F181" s="33">
        <v>100000000</v>
      </c>
      <c r="G181" s="33">
        <v>0</v>
      </c>
      <c r="H181" s="26">
        <v>0</v>
      </c>
    </row>
    <row r="182" spans="1:8" s="4" customFormat="1" ht="50.4" x14ac:dyDescent="0.3">
      <c r="A182" s="46" t="s">
        <v>153</v>
      </c>
      <c r="B182" s="13" t="s">
        <v>114</v>
      </c>
      <c r="C182" s="13" t="s">
        <v>145</v>
      </c>
      <c r="D182" s="13" t="s">
        <v>154</v>
      </c>
      <c r="E182" s="13" t="s">
        <v>0</v>
      </c>
      <c r="F182" s="33">
        <f>F183+F185</f>
        <v>11756600</v>
      </c>
      <c r="G182" s="33">
        <f t="shared" ref="G182:H182" si="41">G183+G185</f>
        <v>11256600</v>
      </c>
      <c r="H182" s="26">
        <f t="shared" si="41"/>
        <v>11256600</v>
      </c>
    </row>
    <row r="183" spans="1:8" s="4" customFormat="1" ht="33.6" x14ac:dyDescent="0.3">
      <c r="A183" s="12" t="s">
        <v>155</v>
      </c>
      <c r="B183" s="13" t="s">
        <v>114</v>
      </c>
      <c r="C183" s="13" t="s">
        <v>145</v>
      </c>
      <c r="D183" s="13" t="s">
        <v>154</v>
      </c>
      <c r="E183" s="13" t="s">
        <v>156</v>
      </c>
      <c r="F183" s="33">
        <f t="shared" ref="F183:H183" si="42">F184</f>
        <v>11256600</v>
      </c>
      <c r="G183" s="33">
        <f t="shared" si="42"/>
        <v>11256600</v>
      </c>
      <c r="H183" s="26">
        <f t="shared" si="42"/>
        <v>11256600</v>
      </c>
    </row>
    <row r="184" spans="1:8" s="4" customFormat="1" ht="16.8" x14ac:dyDescent="0.3">
      <c r="A184" s="12" t="s">
        <v>157</v>
      </c>
      <c r="B184" s="13" t="s">
        <v>114</v>
      </c>
      <c r="C184" s="13" t="s">
        <v>145</v>
      </c>
      <c r="D184" s="13" t="s">
        <v>154</v>
      </c>
      <c r="E184" s="13" t="s">
        <v>158</v>
      </c>
      <c r="F184" s="33">
        <v>11256600</v>
      </c>
      <c r="G184" s="33">
        <v>11256600</v>
      </c>
      <c r="H184" s="26">
        <v>11256600</v>
      </c>
    </row>
    <row r="185" spans="1:8" s="4" customFormat="1" ht="16.8" x14ac:dyDescent="0.3">
      <c r="A185" s="12" t="s">
        <v>42</v>
      </c>
      <c r="B185" s="13" t="s">
        <v>114</v>
      </c>
      <c r="C185" s="13" t="s">
        <v>145</v>
      </c>
      <c r="D185" s="13" t="s">
        <v>154</v>
      </c>
      <c r="E185" s="13" t="s">
        <v>43</v>
      </c>
      <c r="F185" s="33">
        <f>F186</f>
        <v>500000</v>
      </c>
      <c r="G185" s="33">
        <f t="shared" ref="G185:H185" si="43">G186</f>
        <v>0</v>
      </c>
      <c r="H185" s="26">
        <f t="shared" si="43"/>
        <v>0</v>
      </c>
    </row>
    <row r="186" spans="1:8" s="4" customFormat="1" ht="50.4" x14ac:dyDescent="0.3">
      <c r="A186" s="12" t="s">
        <v>165</v>
      </c>
      <c r="B186" s="13" t="s">
        <v>114</v>
      </c>
      <c r="C186" s="13" t="s">
        <v>145</v>
      </c>
      <c r="D186" s="13" t="s">
        <v>154</v>
      </c>
      <c r="E186" s="13" t="s">
        <v>166</v>
      </c>
      <c r="F186" s="33">
        <v>500000</v>
      </c>
      <c r="G186" s="33">
        <v>0</v>
      </c>
      <c r="H186" s="26">
        <v>0</v>
      </c>
    </row>
    <row r="187" spans="1:8" s="4" customFormat="1" ht="50.4" x14ac:dyDescent="0.3">
      <c r="A187" s="12" t="s">
        <v>159</v>
      </c>
      <c r="B187" s="13" t="s">
        <v>114</v>
      </c>
      <c r="C187" s="13" t="s">
        <v>145</v>
      </c>
      <c r="D187" s="13" t="s">
        <v>160</v>
      </c>
      <c r="E187" s="13" t="s">
        <v>0</v>
      </c>
      <c r="F187" s="33">
        <f t="shared" ref="F187:H190" si="44">F188</f>
        <v>85066700</v>
      </c>
      <c r="G187" s="33">
        <f t="shared" si="44"/>
        <v>35066700</v>
      </c>
      <c r="H187" s="26">
        <f t="shared" si="44"/>
        <v>35066700</v>
      </c>
    </row>
    <row r="188" spans="1:8" s="4" customFormat="1" ht="33.6" x14ac:dyDescent="0.3">
      <c r="A188" s="12" t="s">
        <v>161</v>
      </c>
      <c r="B188" s="13" t="s">
        <v>114</v>
      </c>
      <c r="C188" s="13" t="s">
        <v>145</v>
      </c>
      <c r="D188" s="13" t="s">
        <v>162</v>
      </c>
      <c r="E188" s="13" t="s">
        <v>0</v>
      </c>
      <c r="F188" s="33">
        <f t="shared" si="44"/>
        <v>85066700</v>
      </c>
      <c r="G188" s="33">
        <f t="shared" si="44"/>
        <v>35066700</v>
      </c>
      <c r="H188" s="26">
        <f t="shared" si="44"/>
        <v>35066700</v>
      </c>
    </row>
    <row r="189" spans="1:8" s="4" customFormat="1" ht="33.6" x14ac:dyDescent="0.3">
      <c r="A189" s="46" t="s">
        <v>163</v>
      </c>
      <c r="B189" s="13" t="s">
        <v>114</v>
      </c>
      <c r="C189" s="13" t="s">
        <v>145</v>
      </c>
      <c r="D189" s="13" t="s">
        <v>164</v>
      </c>
      <c r="E189" s="13" t="s">
        <v>0</v>
      </c>
      <c r="F189" s="33">
        <f t="shared" si="44"/>
        <v>85066700</v>
      </c>
      <c r="G189" s="33">
        <f t="shared" si="44"/>
        <v>35066700</v>
      </c>
      <c r="H189" s="26">
        <f t="shared" si="44"/>
        <v>35066700</v>
      </c>
    </row>
    <row r="190" spans="1:8" s="4" customFormat="1" ht="16.8" x14ac:dyDescent="0.3">
      <c r="A190" s="12" t="s">
        <v>42</v>
      </c>
      <c r="B190" s="13" t="s">
        <v>114</v>
      </c>
      <c r="C190" s="13" t="s">
        <v>145</v>
      </c>
      <c r="D190" s="13" t="s">
        <v>164</v>
      </c>
      <c r="E190" s="13" t="s">
        <v>43</v>
      </c>
      <c r="F190" s="33">
        <f t="shared" si="44"/>
        <v>85066700</v>
      </c>
      <c r="G190" s="33">
        <f t="shared" si="44"/>
        <v>35066700</v>
      </c>
      <c r="H190" s="26">
        <f t="shared" si="44"/>
        <v>35066700</v>
      </c>
    </row>
    <row r="191" spans="1:8" s="4" customFormat="1" ht="50.4" x14ac:dyDescent="0.3">
      <c r="A191" s="12" t="s">
        <v>165</v>
      </c>
      <c r="B191" s="13" t="s">
        <v>114</v>
      </c>
      <c r="C191" s="13" t="s">
        <v>145</v>
      </c>
      <c r="D191" s="13" t="s">
        <v>164</v>
      </c>
      <c r="E191" s="13" t="s">
        <v>166</v>
      </c>
      <c r="F191" s="33">
        <v>85066700</v>
      </c>
      <c r="G191" s="33">
        <v>35066700</v>
      </c>
      <c r="H191" s="26">
        <v>35066700</v>
      </c>
    </row>
    <row r="192" spans="1:8" s="4" customFormat="1" ht="33.6" x14ac:dyDescent="0.3">
      <c r="A192" s="12" t="s">
        <v>823</v>
      </c>
      <c r="B192" s="13" t="s">
        <v>114</v>
      </c>
      <c r="C192" s="13" t="s">
        <v>145</v>
      </c>
      <c r="D192" s="13" t="s">
        <v>824</v>
      </c>
      <c r="E192" s="13" t="s">
        <v>0</v>
      </c>
      <c r="F192" s="33">
        <f>F193+F196+F199+F202+F205+F208</f>
        <v>40000000</v>
      </c>
      <c r="G192" s="33">
        <f t="shared" ref="G192:H192" si="45">G193+G196+G199+G202+G205+G208</f>
        <v>0</v>
      </c>
      <c r="H192" s="26">
        <f t="shared" si="45"/>
        <v>0</v>
      </c>
    </row>
    <row r="193" spans="1:8" s="4" customFormat="1" ht="84" x14ac:dyDescent="0.3">
      <c r="A193" s="12" t="s">
        <v>1074</v>
      </c>
      <c r="B193" s="13" t="s">
        <v>114</v>
      </c>
      <c r="C193" s="13" t="s">
        <v>145</v>
      </c>
      <c r="D193" s="13" t="s">
        <v>1075</v>
      </c>
      <c r="E193" s="13" t="s">
        <v>0</v>
      </c>
      <c r="F193" s="33">
        <f>F194</f>
        <v>6000000</v>
      </c>
      <c r="G193" s="33">
        <f t="shared" ref="G193:H194" si="46">G194</f>
        <v>0</v>
      </c>
      <c r="H193" s="26">
        <f t="shared" si="46"/>
        <v>0</v>
      </c>
    </row>
    <row r="194" spans="1:8" s="4" customFormat="1" ht="50.4" x14ac:dyDescent="0.3">
      <c r="A194" s="12" t="s">
        <v>212</v>
      </c>
      <c r="B194" s="13" t="s">
        <v>114</v>
      </c>
      <c r="C194" s="13" t="s">
        <v>145</v>
      </c>
      <c r="D194" s="13" t="s">
        <v>1075</v>
      </c>
      <c r="E194" s="13" t="s">
        <v>213</v>
      </c>
      <c r="F194" s="33">
        <f>F195</f>
        <v>6000000</v>
      </c>
      <c r="G194" s="33">
        <f t="shared" si="46"/>
        <v>0</v>
      </c>
      <c r="H194" s="26">
        <f t="shared" si="46"/>
        <v>0</v>
      </c>
    </row>
    <row r="195" spans="1:8" s="4" customFormat="1" ht="16.8" x14ac:dyDescent="0.3">
      <c r="A195" s="12" t="s">
        <v>214</v>
      </c>
      <c r="B195" s="13" t="s">
        <v>114</v>
      </c>
      <c r="C195" s="13" t="s">
        <v>145</v>
      </c>
      <c r="D195" s="13" t="s">
        <v>1075</v>
      </c>
      <c r="E195" s="13" t="s">
        <v>215</v>
      </c>
      <c r="F195" s="33">
        <v>6000000</v>
      </c>
      <c r="G195" s="33">
        <v>0</v>
      </c>
      <c r="H195" s="26">
        <v>0</v>
      </c>
    </row>
    <row r="196" spans="1:8" s="4" customFormat="1" ht="84" x14ac:dyDescent="0.3">
      <c r="A196" s="12" t="s">
        <v>1076</v>
      </c>
      <c r="B196" s="13" t="s">
        <v>114</v>
      </c>
      <c r="C196" s="13" t="s">
        <v>145</v>
      </c>
      <c r="D196" s="13" t="s">
        <v>1077</v>
      </c>
      <c r="E196" s="13" t="s">
        <v>0</v>
      </c>
      <c r="F196" s="33">
        <f>F197</f>
        <v>9013440</v>
      </c>
      <c r="G196" s="33">
        <f t="shared" ref="G196:H197" si="47">G197</f>
        <v>0</v>
      </c>
      <c r="H196" s="26">
        <f t="shared" si="47"/>
        <v>0</v>
      </c>
    </row>
    <row r="197" spans="1:8" s="4" customFormat="1" ht="50.4" x14ac:dyDescent="0.3">
      <c r="A197" s="12" t="s">
        <v>212</v>
      </c>
      <c r="B197" s="13" t="s">
        <v>114</v>
      </c>
      <c r="C197" s="13" t="s">
        <v>145</v>
      </c>
      <c r="D197" s="13" t="s">
        <v>1077</v>
      </c>
      <c r="E197" s="13" t="s">
        <v>213</v>
      </c>
      <c r="F197" s="33">
        <f>F198</f>
        <v>9013440</v>
      </c>
      <c r="G197" s="33">
        <f t="shared" si="47"/>
        <v>0</v>
      </c>
      <c r="H197" s="26">
        <f t="shared" si="47"/>
        <v>0</v>
      </c>
    </row>
    <row r="198" spans="1:8" s="4" customFormat="1" ht="16.8" x14ac:dyDescent="0.3">
      <c r="A198" s="12" t="s">
        <v>214</v>
      </c>
      <c r="B198" s="13" t="s">
        <v>114</v>
      </c>
      <c r="C198" s="13" t="s">
        <v>145</v>
      </c>
      <c r="D198" s="13" t="s">
        <v>1077</v>
      </c>
      <c r="E198" s="13" t="s">
        <v>215</v>
      </c>
      <c r="F198" s="33">
        <v>9013440</v>
      </c>
      <c r="G198" s="33">
        <v>0</v>
      </c>
      <c r="H198" s="26">
        <v>0</v>
      </c>
    </row>
    <row r="199" spans="1:8" s="4" customFormat="1" ht="100.8" x14ac:dyDescent="0.3">
      <c r="A199" s="12" t="s">
        <v>1078</v>
      </c>
      <c r="B199" s="13" t="s">
        <v>114</v>
      </c>
      <c r="C199" s="13" t="s">
        <v>145</v>
      </c>
      <c r="D199" s="13" t="s">
        <v>1079</v>
      </c>
      <c r="E199" s="13" t="s">
        <v>0</v>
      </c>
      <c r="F199" s="33">
        <f>F200</f>
        <v>6000000</v>
      </c>
      <c r="G199" s="33">
        <f t="shared" ref="G199:H200" si="48">G200</f>
        <v>0</v>
      </c>
      <c r="H199" s="26">
        <f t="shared" si="48"/>
        <v>0</v>
      </c>
    </row>
    <row r="200" spans="1:8" s="4" customFormat="1" ht="50.4" x14ac:dyDescent="0.3">
      <c r="A200" s="12" t="s">
        <v>212</v>
      </c>
      <c r="B200" s="13" t="s">
        <v>114</v>
      </c>
      <c r="C200" s="13" t="s">
        <v>145</v>
      </c>
      <c r="D200" s="13" t="s">
        <v>1079</v>
      </c>
      <c r="E200" s="13" t="s">
        <v>213</v>
      </c>
      <c r="F200" s="33">
        <f>F201</f>
        <v>6000000</v>
      </c>
      <c r="G200" s="33">
        <f t="shared" si="48"/>
        <v>0</v>
      </c>
      <c r="H200" s="26">
        <f t="shared" si="48"/>
        <v>0</v>
      </c>
    </row>
    <row r="201" spans="1:8" s="4" customFormat="1" ht="16.8" x14ac:dyDescent="0.3">
      <c r="A201" s="12" t="s">
        <v>214</v>
      </c>
      <c r="B201" s="13" t="s">
        <v>114</v>
      </c>
      <c r="C201" s="13" t="s">
        <v>145</v>
      </c>
      <c r="D201" s="13" t="s">
        <v>1079</v>
      </c>
      <c r="E201" s="13" t="s">
        <v>215</v>
      </c>
      <c r="F201" s="33">
        <v>6000000</v>
      </c>
      <c r="G201" s="33">
        <v>0</v>
      </c>
      <c r="H201" s="26">
        <v>0</v>
      </c>
    </row>
    <row r="202" spans="1:8" s="4" customFormat="1" ht="100.8" x14ac:dyDescent="0.3">
      <c r="A202" s="12" t="s">
        <v>1080</v>
      </c>
      <c r="B202" s="13" t="s">
        <v>114</v>
      </c>
      <c r="C202" s="13" t="s">
        <v>145</v>
      </c>
      <c r="D202" s="13" t="s">
        <v>1081</v>
      </c>
      <c r="E202" s="13" t="s">
        <v>0</v>
      </c>
      <c r="F202" s="33">
        <f>F203</f>
        <v>9469240</v>
      </c>
      <c r="G202" s="33">
        <f t="shared" ref="G202:H203" si="49">G203</f>
        <v>0</v>
      </c>
      <c r="H202" s="26">
        <f t="shared" si="49"/>
        <v>0</v>
      </c>
    </row>
    <row r="203" spans="1:8" s="4" customFormat="1" ht="50.4" x14ac:dyDescent="0.3">
      <c r="A203" s="12" t="s">
        <v>212</v>
      </c>
      <c r="B203" s="13" t="s">
        <v>114</v>
      </c>
      <c r="C203" s="13" t="s">
        <v>145</v>
      </c>
      <c r="D203" s="13" t="s">
        <v>1081</v>
      </c>
      <c r="E203" s="13" t="s">
        <v>213</v>
      </c>
      <c r="F203" s="33">
        <f>F204</f>
        <v>9469240</v>
      </c>
      <c r="G203" s="33">
        <f t="shared" si="49"/>
        <v>0</v>
      </c>
      <c r="H203" s="26">
        <f t="shared" si="49"/>
        <v>0</v>
      </c>
    </row>
    <row r="204" spans="1:8" s="4" customFormat="1" ht="16.8" x14ac:dyDescent="0.3">
      <c r="A204" s="12" t="s">
        <v>214</v>
      </c>
      <c r="B204" s="13" t="s">
        <v>114</v>
      </c>
      <c r="C204" s="13" t="s">
        <v>145</v>
      </c>
      <c r="D204" s="13" t="s">
        <v>1081</v>
      </c>
      <c r="E204" s="13" t="s">
        <v>215</v>
      </c>
      <c r="F204" s="33">
        <v>9469240</v>
      </c>
      <c r="G204" s="33">
        <v>0</v>
      </c>
      <c r="H204" s="26">
        <v>0</v>
      </c>
    </row>
    <row r="205" spans="1:8" s="4" customFormat="1" ht="84" x14ac:dyDescent="0.3">
      <c r="A205" s="12" t="s">
        <v>1082</v>
      </c>
      <c r="B205" s="13" t="s">
        <v>114</v>
      </c>
      <c r="C205" s="13" t="s">
        <v>145</v>
      </c>
      <c r="D205" s="13" t="s">
        <v>1083</v>
      </c>
      <c r="E205" s="13" t="s">
        <v>0</v>
      </c>
      <c r="F205" s="33">
        <f>F206</f>
        <v>3517320</v>
      </c>
      <c r="G205" s="33">
        <f t="shared" ref="G205:H206" si="50">G206</f>
        <v>0</v>
      </c>
      <c r="H205" s="26">
        <f t="shared" si="50"/>
        <v>0</v>
      </c>
    </row>
    <row r="206" spans="1:8" s="4" customFormat="1" ht="50.4" x14ac:dyDescent="0.3">
      <c r="A206" s="12" t="s">
        <v>212</v>
      </c>
      <c r="B206" s="13" t="s">
        <v>114</v>
      </c>
      <c r="C206" s="13" t="s">
        <v>145</v>
      </c>
      <c r="D206" s="13" t="s">
        <v>1083</v>
      </c>
      <c r="E206" s="13" t="s">
        <v>213</v>
      </c>
      <c r="F206" s="33">
        <f>F207</f>
        <v>3517320</v>
      </c>
      <c r="G206" s="33">
        <f t="shared" si="50"/>
        <v>0</v>
      </c>
      <c r="H206" s="26">
        <f t="shared" si="50"/>
        <v>0</v>
      </c>
    </row>
    <row r="207" spans="1:8" s="4" customFormat="1" ht="16.8" x14ac:dyDescent="0.3">
      <c r="A207" s="12" t="s">
        <v>214</v>
      </c>
      <c r="B207" s="13" t="s">
        <v>114</v>
      </c>
      <c r="C207" s="13" t="s">
        <v>145</v>
      </c>
      <c r="D207" s="13" t="s">
        <v>1083</v>
      </c>
      <c r="E207" s="13" t="s">
        <v>215</v>
      </c>
      <c r="F207" s="33">
        <v>3517320</v>
      </c>
      <c r="G207" s="33">
        <v>0</v>
      </c>
      <c r="H207" s="26">
        <v>0</v>
      </c>
    </row>
    <row r="208" spans="1:8" s="4" customFormat="1" ht="84" x14ac:dyDescent="0.3">
      <c r="A208" s="12" t="s">
        <v>1084</v>
      </c>
      <c r="B208" s="13" t="s">
        <v>114</v>
      </c>
      <c r="C208" s="13" t="s">
        <v>145</v>
      </c>
      <c r="D208" s="13" t="s">
        <v>1085</v>
      </c>
      <c r="E208" s="13" t="s">
        <v>0</v>
      </c>
      <c r="F208" s="33">
        <f>F209</f>
        <v>6000000</v>
      </c>
      <c r="G208" s="33">
        <f t="shared" ref="G208:H209" si="51">G209</f>
        <v>0</v>
      </c>
      <c r="H208" s="26">
        <f t="shared" si="51"/>
        <v>0</v>
      </c>
    </row>
    <row r="209" spans="1:8" s="4" customFormat="1" ht="50.4" x14ac:dyDescent="0.3">
      <c r="A209" s="12" t="s">
        <v>212</v>
      </c>
      <c r="B209" s="13" t="s">
        <v>114</v>
      </c>
      <c r="C209" s="13" t="s">
        <v>145</v>
      </c>
      <c r="D209" s="13" t="s">
        <v>1085</v>
      </c>
      <c r="E209" s="13" t="s">
        <v>213</v>
      </c>
      <c r="F209" s="33">
        <f>F210</f>
        <v>6000000</v>
      </c>
      <c r="G209" s="33">
        <f t="shared" si="51"/>
        <v>0</v>
      </c>
      <c r="H209" s="26">
        <f t="shared" si="51"/>
        <v>0</v>
      </c>
    </row>
    <row r="210" spans="1:8" s="4" customFormat="1" ht="16.8" x14ac:dyDescent="0.3">
      <c r="A210" s="12" t="s">
        <v>214</v>
      </c>
      <c r="B210" s="13" t="s">
        <v>114</v>
      </c>
      <c r="C210" s="13" t="s">
        <v>145</v>
      </c>
      <c r="D210" s="13" t="s">
        <v>1085</v>
      </c>
      <c r="E210" s="13" t="s">
        <v>215</v>
      </c>
      <c r="F210" s="33">
        <v>6000000</v>
      </c>
      <c r="G210" s="33">
        <v>0</v>
      </c>
      <c r="H210" s="26">
        <v>0</v>
      </c>
    </row>
    <row r="211" spans="1:8" s="4" customFormat="1" ht="16.8" x14ac:dyDescent="0.3">
      <c r="A211" s="46" t="s">
        <v>167</v>
      </c>
      <c r="B211" s="13" t="s">
        <v>114</v>
      </c>
      <c r="C211" s="13" t="s">
        <v>168</v>
      </c>
      <c r="D211" s="40" t="s">
        <v>0</v>
      </c>
      <c r="E211" s="40" t="s">
        <v>0</v>
      </c>
      <c r="F211" s="33">
        <f>F212+F255+F328</f>
        <v>4369617468.0299997</v>
      </c>
      <c r="G211" s="33">
        <f>G212+G255+G328</f>
        <v>2770009667</v>
      </c>
      <c r="H211" s="26">
        <f>H212+H255+H328</f>
        <v>3183244767</v>
      </c>
    </row>
    <row r="212" spans="1:8" s="4" customFormat="1" ht="16.8" x14ac:dyDescent="0.3">
      <c r="A212" s="46" t="s">
        <v>169</v>
      </c>
      <c r="B212" s="13" t="s">
        <v>114</v>
      </c>
      <c r="C212" s="13" t="s">
        <v>170</v>
      </c>
      <c r="D212" s="13" t="s">
        <v>0</v>
      </c>
      <c r="E212" s="13" t="s">
        <v>0</v>
      </c>
      <c r="F212" s="33">
        <f>F213+F243</f>
        <v>1920244301.03</v>
      </c>
      <c r="G212" s="33">
        <f>G213+G243</f>
        <v>1794958067</v>
      </c>
      <c r="H212" s="26">
        <f>H213+H243</f>
        <v>1761779167</v>
      </c>
    </row>
    <row r="213" spans="1:8" s="4" customFormat="1" ht="67.2" x14ac:dyDescent="0.3">
      <c r="A213" s="12" t="s">
        <v>146</v>
      </c>
      <c r="B213" s="13" t="s">
        <v>114</v>
      </c>
      <c r="C213" s="13" t="s">
        <v>170</v>
      </c>
      <c r="D213" s="13" t="s">
        <v>147</v>
      </c>
      <c r="E213" s="13" t="s">
        <v>0</v>
      </c>
      <c r="F213" s="33">
        <f>F214+F227+F231+F234+F237+F240</f>
        <v>1571292201.03</v>
      </c>
      <c r="G213" s="33">
        <f>G214+G227+G231+G234+G237+G240</f>
        <v>1718336167</v>
      </c>
      <c r="H213" s="26">
        <f>H214+H227+H231+H234+H237+H240</f>
        <v>1618264067</v>
      </c>
    </row>
    <row r="214" spans="1:8" s="4" customFormat="1" ht="67.2" x14ac:dyDescent="0.3">
      <c r="A214" s="12" t="s">
        <v>171</v>
      </c>
      <c r="B214" s="13" t="s">
        <v>114</v>
      </c>
      <c r="C214" s="13" t="s">
        <v>170</v>
      </c>
      <c r="D214" s="13" t="s">
        <v>172</v>
      </c>
      <c r="E214" s="13" t="s">
        <v>0</v>
      </c>
      <c r="F214" s="33">
        <f>F215+F218+F224+F221</f>
        <v>1553972201.03</v>
      </c>
      <c r="G214" s="33">
        <f t="shared" ref="G214:H214" si="52">G215+G218+G224+G221</f>
        <v>1701016167</v>
      </c>
      <c r="H214" s="26">
        <f t="shared" si="52"/>
        <v>1600944067</v>
      </c>
    </row>
    <row r="215" spans="1:8" s="4" customFormat="1" ht="201.6" x14ac:dyDescent="0.3">
      <c r="A215" s="46" t="s">
        <v>173</v>
      </c>
      <c r="B215" s="13" t="s">
        <v>114</v>
      </c>
      <c r="C215" s="13" t="s">
        <v>170</v>
      </c>
      <c r="D215" s="13" t="s">
        <v>174</v>
      </c>
      <c r="E215" s="13" t="s">
        <v>0</v>
      </c>
      <c r="F215" s="33">
        <f t="shared" ref="F215:H216" si="53">F216</f>
        <v>80000000</v>
      </c>
      <c r="G215" s="33">
        <f t="shared" si="53"/>
        <v>80000000</v>
      </c>
      <c r="H215" s="26">
        <f t="shared" si="53"/>
        <v>80000000</v>
      </c>
    </row>
    <row r="216" spans="1:8" s="4" customFormat="1" ht="33.6" x14ac:dyDescent="0.3">
      <c r="A216" s="12" t="s">
        <v>155</v>
      </c>
      <c r="B216" s="13" t="s">
        <v>114</v>
      </c>
      <c r="C216" s="13" t="s">
        <v>170</v>
      </c>
      <c r="D216" s="13" t="s">
        <v>174</v>
      </c>
      <c r="E216" s="13" t="s">
        <v>156</v>
      </c>
      <c r="F216" s="33">
        <f t="shared" si="53"/>
        <v>80000000</v>
      </c>
      <c r="G216" s="33">
        <f t="shared" si="53"/>
        <v>80000000</v>
      </c>
      <c r="H216" s="26">
        <f t="shared" si="53"/>
        <v>80000000</v>
      </c>
    </row>
    <row r="217" spans="1:8" s="4" customFormat="1" ht="50.4" x14ac:dyDescent="0.3">
      <c r="A217" s="12" t="s">
        <v>175</v>
      </c>
      <c r="B217" s="13" t="s">
        <v>114</v>
      </c>
      <c r="C217" s="13" t="s">
        <v>170</v>
      </c>
      <c r="D217" s="13" t="s">
        <v>174</v>
      </c>
      <c r="E217" s="13" t="s">
        <v>176</v>
      </c>
      <c r="F217" s="33">
        <v>80000000</v>
      </c>
      <c r="G217" s="33">
        <v>80000000</v>
      </c>
      <c r="H217" s="26">
        <v>80000000</v>
      </c>
    </row>
    <row r="218" spans="1:8" s="4" customFormat="1" ht="84" x14ac:dyDescent="0.3">
      <c r="A218" s="46" t="s">
        <v>177</v>
      </c>
      <c r="B218" s="13" t="s">
        <v>114</v>
      </c>
      <c r="C218" s="13" t="s">
        <v>170</v>
      </c>
      <c r="D218" s="13" t="s">
        <v>178</v>
      </c>
      <c r="E218" s="13" t="s">
        <v>0</v>
      </c>
      <c r="F218" s="33">
        <f t="shared" ref="F218:H219" si="54">F219</f>
        <v>0</v>
      </c>
      <c r="G218" s="33">
        <f t="shared" si="54"/>
        <v>213364800</v>
      </c>
      <c r="H218" s="26">
        <f t="shared" si="54"/>
        <v>109706700</v>
      </c>
    </row>
    <row r="219" spans="1:8" s="4" customFormat="1" ht="16.8" x14ac:dyDescent="0.3">
      <c r="A219" s="12" t="s">
        <v>24</v>
      </c>
      <c r="B219" s="13" t="s">
        <v>114</v>
      </c>
      <c r="C219" s="13" t="s">
        <v>170</v>
      </c>
      <c r="D219" s="13" t="s">
        <v>178</v>
      </c>
      <c r="E219" s="13" t="s">
        <v>25</v>
      </c>
      <c r="F219" s="33">
        <f t="shared" si="54"/>
        <v>0</v>
      </c>
      <c r="G219" s="33">
        <f t="shared" si="54"/>
        <v>213364800</v>
      </c>
      <c r="H219" s="26">
        <f t="shared" si="54"/>
        <v>109706700</v>
      </c>
    </row>
    <row r="220" spans="1:8" s="4" customFormat="1" ht="16.8" x14ac:dyDescent="0.3">
      <c r="A220" s="12" t="s">
        <v>110</v>
      </c>
      <c r="B220" s="13" t="s">
        <v>114</v>
      </c>
      <c r="C220" s="13" t="s">
        <v>170</v>
      </c>
      <c r="D220" s="13" t="s">
        <v>178</v>
      </c>
      <c r="E220" s="13" t="s">
        <v>111</v>
      </c>
      <c r="F220" s="33">
        <v>0</v>
      </c>
      <c r="G220" s="33">
        <v>213364800</v>
      </c>
      <c r="H220" s="26">
        <v>109706700</v>
      </c>
    </row>
    <row r="221" spans="1:8" s="4" customFormat="1" ht="100.8" x14ac:dyDescent="0.3">
      <c r="A221" s="24" t="s">
        <v>1194</v>
      </c>
      <c r="B221" s="25" t="s">
        <v>114</v>
      </c>
      <c r="C221" s="25" t="s">
        <v>170</v>
      </c>
      <c r="D221" s="25" t="s">
        <v>1195</v>
      </c>
      <c r="E221" s="25"/>
      <c r="F221" s="33">
        <f t="shared" ref="F221:H222" si="55">F222</f>
        <v>843972201.02999997</v>
      </c>
      <c r="G221" s="33">
        <f t="shared" si="55"/>
        <v>0</v>
      </c>
      <c r="H221" s="26">
        <f t="shared" si="55"/>
        <v>0</v>
      </c>
    </row>
    <row r="222" spans="1:8" s="4" customFormat="1" ht="16.8" x14ac:dyDescent="0.3">
      <c r="A222" s="24" t="s">
        <v>24</v>
      </c>
      <c r="B222" s="25" t="s">
        <v>114</v>
      </c>
      <c r="C222" s="25" t="s">
        <v>170</v>
      </c>
      <c r="D222" s="25" t="s">
        <v>1195</v>
      </c>
      <c r="E222" s="25" t="s">
        <v>25</v>
      </c>
      <c r="F222" s="33">
        <f t="shared" si="55"/>
        <v>843972201.02999997</v>
      </c>
      <c r="G222" s="33">
        <f t="shared" si="55"/>
        <v>0</v>
      </c>
      <c r="H222" s="26">
        <f t="shared" si="55"/>
        <v>0</v>
      </c>
    </row>
    <row r="223" spans="1:8" s="4" customFormat="1" ht="16.8" x14ac:dyDescent="0.3">
      <c r="A223" s="24" t="s">
        <v>110</v>
      </c>
      <c r="B223" s="25" t="s">
        <v>114</v>
      </c>
      <c r="C223" s="25" t="s">
        <v>170</v>
      </c>
      <c r="D223" s="25" t="s">
        <v>1195</v>
      </c>
      <c r="E223" s="25" t="s">
        <v>111</v>
      </c>
      <c r="F223" s="33">
        <v>843972201.02999997</v>
      </c>
      <c r="G223" s="33">
        <v>0</v>
      </c>
      <c r="H223" s="26">
        <v>0</v>
      </c>
    </row>
    <row r="224" spans="1:8" s="4" customFormat="1" ht="50.4" x14ac:dyDescent="0.3">
      <c r="A224" s="46" t="s">
        <v>179</v>
      </c>
      <c r="B224" s="13" t="s">
        <v>114</v>
      </c>
      <c r="C224" s="13" t="s">
        <v>170</v>
      </c>
      <c r="D224" s="13" t="s">
        <v>180</v>
      </c>
      <c r="E224" s="13" t="s">
        <v>0</v>
      </c>
      <c r="F224" s="33">
        <f t="shared" ref="F224:H225" si="56">F225</f>
        <v>630000000</v>
      </c>
      <c r="G224" s="33">
        <f t="shared" si="56"/>
        <v>1407651367</v>
      </c>
      <c r="H224" s="26">
        <f t="shared" si="56"/>
        <v>1411237367</v>
      </c>
    </row>
    <row r="225" spans="1:8" s="4" customFormat="1" ht="16.8" x14ac:dyDescent="0.3">
      <c r="A225" s="12" t="s">
        <v>24</v>
      </c>
      <c r="B225" s="13" t="s">
        <v>114</v>
      </c>
      <c r="C225" s="13" t="s">
        <v>170</v>
      </c>
      <c r="D225" s="13" t="s">
        <v>180</v>
      </c>
      <c r="E225" s="13" t="s">
        <v>25</v>
      </c>
      <c r="F225" s="33">
        <f t="shared" si="56"/>
        <v>630000000</v>
      </c>
      <c r="G225" s="33">
        <f t="shared" si="56"/>
        <v>1407651367</v>
      </c>
      <c r="H225" s="26">
        <f t="shared" si="56"/>
        <v>1411237367</v>
      </c>
    </row>
    <row r="226" spans="1:8" s="4" customFormat="1" ht="16.8" x14ac:dyDescent="0.3">
      <c r="A226" s="12" t="s">
        <v>110</v>
      </c>
      <c r="B226" s="13" t="s">
        <v>114</v>
      </c>
      <c r="C226" s="13" t="s">
        <v>170</v>
      </c>
      <c r="D226" s="13" t="s">
        <v>180</v>
      </c>
      <c r="E226" s="13" t="s">
        <v>111</v>
      </c>
      <c r="F226" s="33">
        <f>1000000000-370000000</f>
        <v>630000000</v>
      </c>
      <c r="G226" s="33">
        <v>1407651367</v>
      </c>
      <c r="H226" s="26">
        <v>1411237367</v>
      </c>
    </row>
    <row r="227" spans="1:8" s="4" customFormat="1" ht="67.2" x14ac:dyDescent="0.3">
      <c r="A227" s="12" t="s">
        <v>181</v>
      </c>
      <c r="B227" s="13" t="s">
        <v>114</v>
      </c>
      <c r="C227" s="13" t="s">
        <v>170</v>
      </c>
      <c r="D227" s="13" t="s">
        <v>182</v>
      </c>
      <c r="E227" s="13" t="s">
        <v>0</v>
      </c>
      <c r="F227" s="33">
        <f t="shared" ref="F227:H229" si="57">F228</f>
        <v>10000</v>
      </c>
      <c r="G227" s="33">
        <f t="shared" si="57"/>
        <v>10000</v>
      </c>
      <c r="H227" s="26">
        <f t="shared" si="57"/>
        <v>10000</v>
      </c>
    </row>
    <row r="228" spans="1:8" s="4" customFormat="1" ht="134.4" x14ac:dyDescent="0.3">
      <c r="A228" s="46" t="s">
        <v>183</v>
      </c>
      <c r="B228" s="13" t="s">
        <v>114</v>
      </c>
      <c r="C228" s="13" t="s">
        <v>170</v>
      </c>
      <c r="D228" s="13" t="s">
        <v>184</v>
      </c>
      <c r="E228" s="13" t="s">
        <v>0</v>
      </c>
      <c r="F228" s="33">
        <f t="shared" si="57"/>
        <v>10000</v>
      </c>
      <c r="G228" s="33">
        <f t="shared" si="57"/>
        <v>10000</v>
      </c>
      <c r="H228" s="26">
        <f t="shared" si="57"/>
        <v>10000</v>
      </c>
    </row>
    <row r="229" spans="1:8" s="4" customFormat="1" ht="33.6" x14ac:dyDescent="0.3">
      <c r="A229" s="12" t="s">
        <v>155</v>
      </c>
      <c r="B229" s="13" t="s">
        <v>114</v>
      </c>
      <c r="C229" s="13" t="s">
        <v>170</v>
      </c>
      <c r="D229" s="13" t="s">
        <v>184</v>
      </c>
      <c r="E229" s="13" t="s">
        <v>156</v>
      </c>
      <c r="F229" s="33">
        <f t="shared" si="57"/>
        <v>10000</v>
      </c>
      <c r="G229" s="33">
        <f t="shared" si="57"/>
        <v>10000</v>
      </c>
      <c r="H229" s="26">
        <f t="shared" si="57"/>
        <v>10000</v>
      </c>
    </row>
    <row r="230" spans="1:8" s="4" customFormat="1" ht="50.4" x14ac:dyDescent="0.3">
      <c r="A230" s="12" t="s">
        <v>175</v>
      </c>
      <c r="B230" s="13" t="s">
        <v>114</v>
      </c>
      <c r="C230" s="13" t="s">
        <v>170</v>
      </c>
      <c r="D230" s="13" t="s">
        <v>184</v>
      </c>
      <c r="E230" s="13" t="s">
        <v>176</v>
      </c>
      <c r="F230" s="33">
        <v>10000</v>
      </c>
      <c r="G230" s="33">
        <v>10000</v>
      </c>
      <c r="H230" s="26">
        <v>10000</v>
      </c>
    </row>
    <row r="231" spans="1:8" s="4" customFormat="1" ht="117.6" x14ac:dyDescent="0.3">
      <c r="A231" s="46" t="s">
        <v>185</v>
      </c>
      <c r="B231" s="13" t="s">
        <v>114</v>
      </c>
      <c r="C231" s="13" t="s">
        <v>170</v>
      </c>
      <c r="D231" s="13" t="s">
        <v>186</v>
      </c>
      <c r="E231" s="13" t="s">
        <v>0</v>
      </c>
      <c r="F231" s="33">
        <f t="shared" ref="F231:H232" si="58">F232</f>
        <v>10000</v>
      </c>
      <c r="G231" s="33">
        <f t="shared" si="58"/>
        <v>10000</v>
      </c>
      <c r="H231" s="26">
        <f t="shared" si="58"/>
        <v>10000</v>
      </c>
    </row>
    <row r="232" spans="1:8" s="4" customFormat="1" ht="33.6" x14ac:dyDescent="0.3">
      <c r="A232" s="12" t="s">
        <v>155</v>
      </c>
      <c r="B232" s="13" t="s">
        <v>114</v>
      </c>
      <c r="C232" s="13" t="s">
        <v>170</v>
      </c>
      <c r="D232" s="13" t="s">
        <v>186</v>
      </c>
      <c r="E232" s="13" t="s">
        <v>156</v>
      </c>
      <c r="F232" s="33">
        <f t="shared" si="58"/>
        <v>10000</v>
      </c>
      <c r="G232" s="33">
        <f t="shared" si="58"/>
        <v>10000</v>
      </c>
      <c r="H232" s="26">
        <f t="shared" si="58"/>
        <v>10000</v>
      </c>
    </row>
    <row r="233" spans="1:8" s="4" customFormat="1" ht="50.4" x14ac:dyDescent="0.3">
      <c r="A233" s="12" t="s">
        <v>175</v>
      </c>
      <c r="B233" s="13" t="s">
        <v>114</v>
      </c>
      <c r="C233" s="13" t="s">
        <v>170</v>
      </c>
      <c r="D233" s="13" t="s">
        <v>186</v>
      </c>
      <c r="E233" s="13" t="s">
        <v>176</v>
      </c>
      <c r="F233" s="33">
        <v>10000</v>
      </c>
      <c r="G233" s="33">
        <v>10000</v>
      </c>
      <c r="H233" s="26">
        <v>10000</v>
      </c>
    </row>
    <row r="234" spans="1:8" s="4" customFormat="1" ht="134.4" x14ac:dyDescent="0.3">
      <c r="A234" s="46" t="s">
        <v>187</v>
      </c>
      <c r="B234" s="13" t="s">
        <v>114</v>
      </c>
      <c r="C234" s="13" t="s">
        <v>170</v>
      </c>
      <c r="D234" s="13" t="s">
        <v>188</v>
      </c>
      <c r="E234" s="13" t="s">
        <v>0</v>
      </c>
      <c r="F234" s="33">
        <f t="shared" ref="F234:H235" si="59">F235</f>
        <v>300000</v>
      </c>
      <c r="G234" s="33">
        <f t="shared" si="59"/>
        <v>300000</v>
      </c>
      <c r="H234" s="26">
        <f t="shared" si="59"/>
        <v>300000</v>
      </c>
    </row>
    <row r="235" spans="1:8" s="4" customFormat="1" ht="33.6" x14ac:dyDescent="0.3">
      <c r="A235" s="12" t="s">
        <v>38</v>
      </c>
      <c r="B235" s="13" t="s">
        <v>114</v>
      </c>
      <c r="C235" s="13" t="s">
        <v>170</v>
      </c>
      <c r="D235" s="13" t="s">
        <v>188</v>
      </c>
      <c r="E235" s="13" t="s">
        <v>39</v>
      </c>
      <c r="F235" s="33">
        <f t="shared" si="59"/>
        <v>300000</v>
      </c>
      <c r="G235" s="33">
        <f t="shared" si="59"/>
        <v>300000</v>
      </c>
      <c r="H235" s="26">
        <f t="shared" si="59"/>
        <v>300000</v>
      </c>
    </row>
    <row r="236" spans="1:8" s="4" customFormat="1" ht="50.4" x14ac:dyDescent="0.3">
      <c r="A236" s="12" t="s">
        <v>40</v>
      </c>
      <c r="B236" s="13" t="s">
        <v>114</v>
      </c>
      <c r="C236" s="13" t="s">
        <v>170</v>
      </c>
      <c r="D236" s="13" t="s">
        <v>188</v>
      </c>
      <c r="E236" s="13" t="s">
        <v>41</v>
      </c>
      <c r="F236" s="33">
        <v>300000</v>
      </c>
      <c r="G236" s="33">
        <v>300000</v>
      </c>
      <c r="H236" s="26">
        <v>300000</v>
      </c>
    </row>
    <row r="237" spans="1:8" s="4" customFormat="1" ht="117.6" x14ac:dyDescent="0.3">
      <c r="A237" s="46" t="s">
        <v>189</v>
      </c>
      <c r="B237" s="13" t="s">
        <v>114</v>
      </c>
      <c r="C237" s="13" t="s">
        <v>170</v>
      </c>
      <c r="D237" s="13" t="s">
        <v>190</v>
      </c>
      <c r="E237" s="13" t="s">
        <v>0</v>
      </c>
      <c r="F237" s="33">
        <f t="shared" ref="F237:H238" si="60">F238</f>
        <v>5000000</v>
      </c>
      <c r="G237" s="33">
        <f t="shared" si="60"/>
        <v>5000000</v>
      </c>
      <c r="H237" s="26">
        <f t="shared" si="60"/>
        <v>5000000</v>
      </c>
    </row>
    <row r="238" spans="1:8" s="4" customFormat="1" ht="16.8" x14ac:dyDescent="0.3">
      <c r="A238" s="12" t="s">
        <v>42</v>
      </c>
      <c r="B238" s="13" t="s">
        <v>114</v>
      </c>
      <c r="C238" s="13" t="s">
        <v>170</v>
      </c>
      <c r="D238" s="13" t="s">
        <v>190</v>
      </c>
      <c r="E238" s="13" t="s">
        <v>43</v>
      </c>
      <c r="F238" s="33">
        <f t="shared" si="60"/>
        <v>5000000</v>
      </c>
      <c r="G238" s="33">
        <f t="shared" si="60"/>
        <v>5000000</v>
      </c>
      <c r="H238" s="26">
        <f t="shared" si="60"/>
        <v>5000000</v>
      </c>
    </row>
    <row r="239" spans="1:8" s="4" customFormat="1" ht="50.4" x14ac:dyDescent="0.3">
      <c r="A239" s="12" t="s">
        <v>165</v>
      </c>
      <c r="B239" s="13" t="s">
        <v>114</v>
      </c>
      <c r="C239" s="13" t="s">
        <v>170</v>
      </c>
      <c r="D239" s="13" t="s">
        <v>190</v>
      </c>
      <c r="E239" s="13" t="s">
        <v>166</v>
      </c>
      <c r="F239" s="33">
        <v>5000000</v>
      </c>
      <c r="G239" s="33">
        <v>5000000</v>
      </c>
      <c r="H239" s="26">
        <v>5000000</v>
      </c>
    </row>
    <row r="240" spans="1:8" s="4" customFormat="1" ht="100.8" x14ac:dyDescent="0.3">
      <c r="A240" s="46" t="s">
        <v>191</v>
      </c>
      <c r="B240" s="13" t="s">
        <v>114</v>
      </c>
      <c r="C240" s="13" t="s">
        <v>170</v>
      </c>
      <c r="D240" s="13" t="s">
        <v>192</v>
      </c>
      <c r="E240" s="13" t="s">
        <v>0</v>
      </c>
      <c r="F240" s="33">
        <f t="shared" ref="F240:H241" si="61">F241</f>
        <v>12000000</v>
      </c>
      <c r="G240" s="33">
        <f t="shared" si="61"/>
        <v>12000000</v>
      </c>
      <c r="H240" s="26">
        <f t="shared" si="61"/>
        <v>12000000</v>
      </c>
    </row>
    <row r="241" spans="1:8" s="4" customFormat="1" ht="16.8" x14ac:dyDescent="0.3">
      <c r="A241" s="12" t="s">
        <v>193</v>
      </c>
      <c r="B241" s="13" t="s">
        <v>114</v>
      </c>
      <c r="C241" s="13" t="s">
        <v>170</v>
      </c>
      <c r="D241" s="13" t="s">
        <v>192</v>
      </c>
      <c r="E241" s="13" t="s">
        <v>194</v>
      </c>
      <c r="F241" s="33">
        <f t="shared" si="61"/>
        <v>12000000</v>
      </c>
      <c r="G241" s="33">
        <f t="shared" si="61"/>
        <v>12000000</v>
      </c>
      <c r="H241" s="26">
        <f t="shared" si="61"/>
        <v>12000000</v>
      </c>
    </row>
    <row r="242" spans="1:8" s="4" customFormat="1" ht="33.6" x14ac:dyDescent="0.3">
      <c r="A242" s="12" t="s">
        <v>195</v>
      </c>
      <c r="B242" s="13" t="s">
        <v>114</v>
      </c>
      <c r="C242" s="13" t="s">
        <v>170</v>
      </c>
      <c r="D242" s="13" t="s">
        <v>192</v>
      </c>
      <c r="E242" s="13" t="s">
        <v>196</v>
      </c>
      <c r="F242" s="33">
        <v>12000000</v>
      </c>
      <c r="G242" s="33">
        <v>12000000</v>
      </c>
      <c r="H242" s="26">
        <v>12000000</v>
      </c>
    </row>
    <row r="243" spans="1:8" s="4" customFormat="1" ht="50.4" x14ac:dyDescent="0.3">
      <c r="A243" s="12" t="s">
        <v>151</v>
      </c>
      <c r="B243" s="13" t="s">
        <v>114</v>
      </c>
      <c r="C243" s="13" t="s">
        <v>170</v>
      </c>
      <c r="D243" s="13" t="s">
        <v>152</v>
      </c>
      <c r="E243" s="13" t="s">
        <v>0</v>
      </c>
      <c r="F243" s="33">
        <f>F252+F244+F249</f>
        <v>348952100</v>
      </c>
      <c r="G243" s="33">
        <f>G252+G244+G249</f>
        <v>76621900</v>
      </c>
      <c r="H243" s="26">
        <f>H252+H244+H249</f>
        <v>143515100</v>
      </c>
    </row>
    <row r="244" spans="1:8" s="4" customFormat="1" ht="50.4" x14ac:dyDescent="0.3">
      <c r="A244" s="46" t="s">
        <v>153</v>
      </c>
      <c r="B244" s="13" t="s">
        <v>114</v>
      </c>
      <c r="C244" s="13" t="s">
        <v>170</v>
      </c>
      <c r="D244" s="13" t="s">
        <v>154</v>
      </c>
      <c r="E244" s="13" t="s">
        <v>0</v>
      </c>
      <c r="F244" s="33">
        <f>F245+F247</f>
        <v>265500000</v>
      </c>
      <c r="G244" s="33">
        <f>G245+G247</f>
        <v>18000000</v>
      </c>
      <c r="H244" s="26">
        <f>H245+H247</f>
        <v>118000000</v>
      </c>
    </row>
    <row r="245" spans="1:8" s="4" customFormat="1" ht="16.8" x14ac:dyDescent="0.3">
      <c r="A245" s="12" t="s">
        <v>24</v>
      </c>
      <c r="B245" s="13" t="s">
        <v>114</v>
      </c>
      <c r="C245" s="13" t="s">
        <v>170</v>
      </c>
      <c r="D245" s="13" t="s">
        <v>154</v>
      </c>
      <c r="E245" s="13" t="s">
        <v>25</v>
      </c>
      <c r="F245" s="33">
        <f>F246</f>
        <v>150500000</v>
      </c>
      <c r="G245" s="33">
        <f>G246</f>
        <v>3000000</v>
      </c>
      <c r="H245" s="26">
        <f>H246</f>
        <v>3000000</v>
      </c>
    </row>
    <row r="246" spans="1:8" s="4" customFormat="1" ht="16.8" x14ac:dyDescent="0.3">
      <c r="A246" s="12" t="s">
        <v>110</v>
      </c>
      <c r="B246" s="13" t="s">
        <v>114</v>
      </c>
      <c r="C246" s="13" t="s">
        <v>170</v>
      </c>
      <c r="D246" s="13" t="s">
        <v>154</v>
      </c>
      <c r="E246" s="13" t="s">
        <v>111</v>
      </c>
      <c r="F246" s="33">
        <v>150500000</v>
      </c>
      <c r="G246" s="33">
        <v>3000000</v>
      </c>
      <c r="H246" s="26">
        <v>3000000</v>
      </c>
    </row>
    <row r="247" spans="1:8" s="4" customFormat="1" ht="33.6" x14ac:dyDescent="0.3">
      <c r="A247" s="12" t="s">
        <v>155</v>
      </c>
      <c r="B247" s="13" t="s">
        <v>114</v>
      </c>
      <c r="C247" s="13" t="s">
        <v>170</v>
      </c>
      <c r="D247" s="13" t="s">
        <v>154</v>
      </c>
      <c r="E247" s="13" t="s">
        <v>156</v>
      </c>
      <c r="F247" s="33">
        <f>F248</f>
        <v>115000000</v>
      </c>
      <c r="G247" s="33">
        <f>G248</f>
        <v>15000000</v>
      </c>
      <c r="H247" s="26">
        <f>H248</f>
        <v>115000000</v>
      </c>
    </row>
    <row r="248" spans="1:8" s="4" customFormat="1" ht="50.4" x14ac:dyDescent="0.3">
      <c r="A248" s="12" t="s">
        <v>175</v>
      </c>
      <c r="B248" s="13" t="s">
        <v>114</v>
      </c>
      <c r="C248" s="13" t="s">
        <v>170</v>
      </c>
      <c r="D248" s="13" t="s">
        <v>154</v>
      </c>
      <c r="E248" s="13" t="s">
        <v>176</v>
      </c>
      <c r="F248" s="33">
        <v>115000000</v>
      </c>
      <c r="G248" s="33">
        <f>115000000-100000000</f>
        <v>15000000</v>
      </c>
      <c r="H248" s="26">
        <v>115000000</v>
      </c>
    </row>
    <row r="249" spans="1:8" s="4" customFormat="1" ht="67.2" x14ac:dyDescent="0.3">
      <c r="A249" s="46" t="s">
        <v>227</v>
      </c>
      <c r="B249" s="13" t="s">
        <v>114</v>
      </c>
      <c r="C249" s="13" t="s">
        <v>170</v>
      </c>
      <c r="D249" s="13" t="s">
        <v>228</v>
      </c>
      <c r="E249" s="13" t="s">
        <v>0</v>
      </c>
      <c r="F249" s="33">
        <f t="shared" ref="F249:H250" si="62">F250</f>
        <v>25515100</v>
      </c>
      <c r="G249" s="33">
        <f t="shared" si="62"/>
        <v>25515100</v>
      </c>
      <c r="H249" s="26">
        <f t="shared" si="62"/>
        <v>25515100</v>
      </c>
    </row>
    <row r="250" spans="1:8" s="4" customFormat="1" ht="33.6" x14ac:dyDescent="0.3">
      <c r="A250" s="12" t="s">
        <v>155</v>
      </c>
      <c r="B250" s="13" t="s">
        <v>114</v>
      </c>
      <c r="C250" s="13" t="s">
        <v>170</v>
      </c>
      <c r="D250" s="13" t="s">
        <v>228</v>
      </c>
      <c r="E250" s="13" t="s">
        <v>156</v>
      </c>
      <c r="F250" s="33">
        <f t="shared" si="62"/>
        <v>25515100</v>
      </c>
      <c r="G250" s="33">
        <f t="shared" si="62"/>
        <v>25515100</v>
      </c>
      <c r="H250" s="26">
        <f t="shared" si="62"/>
        <v>25515100</v>
      </c>
    </row>
    <row r="251" spans="1:8" s="4" customFormat="1" ht="50.4" x14ac:dyDescent="0.3">
      <c r="A251" s="12" t="s">
        <v>175</v>
      </c>
      <c r="B251" s="13" t="s">
        <v>114</v>
      </c>
      <c r="C251" s="13" t="s">
        <v>170</v>
      </c>
      <c r="D251" s="13" t="s">
        <v>228</v>
      </c>
      <c r="E251" s="13" t="s">
        <v>176</v>
      </c>
      <c r="F251" s="33">
        <v>25515100</v>
      </c>
      <c r="G251" s="33">
        <v>25515100</v>
      </c>
      <c r="H251" s="26">
        <v>25515100</v>
      </c>
    </row>
    <row r="252" spans="1:8" s="4" customFormat="1" ht="84" x14ac:dyDescent="0.3">
      <c r="A252" s="46" t="s">
        <v>197</v>
      </c>
      <c r="B252" s="13" t="s">
        <v>114</v>
      </c>
      <c r="C252" s="13" t="s">
        <v>170</v>
      </c>
      <c r="D252" s="13" t="s">
        <v>198</v>
      </c>
      <c r="E252" s="13" t="s">
        <v>0</v>
      </c>
      <c r="F252" s="33">
        <f t="shared" ref="F252:H253" si="63">F253</f>
        <v>57937000</v>
      </c>
      <c r="G252" s="33">
        <f t="shared" si="63"/>
        <v>33106800</v>
      </c>
      <c r="H252" s="26">
        <f t="shared" si="63"/>
        <v>0</v>
      </c>
    </row>
    <row r="253" spans="1:8" s="4" customFormat="1" ht="16.8" x14ac:dyDescent="0.3">
      <c r="A253" s="12" t="s">
        <v>24</v>
      </c>
      <c r="B253" s="13" t="s">
        <v>114</v>
      </c>
      <c r="C253" s="13" t="s">
        <v>170</v>
      </c>
      <c r="D253" s="13" t="s">
        <v>198</v>
      </c>
      <c r="E253" s="13" t="s">
        <v>25</v>
      </c>
      <c r="F253" s="33">
        <f t="shared" si="63"/>
        <v>57937000</v>
      </c>
      <c r="G253" s="33">
        <f t="shared" si="63"/>
        <v>33106800</v>
      </c>
      <c r="H253" s="26">
        <f t="shared" si="63"/>
        <v>0</v>
      </c>
    </row>
    <row r="254" spans="1:8" s="4" customFormat="1" ht="16.8" x14ac:dyDescent="0.3">
      <c r="A254" s="12" t="s">
        <v>110</v>
      </c>
      <c r="B254" s="13" t="s">
        <v>114</v>
      </c>
      <c r="C254" s="13" t="s">
        <v>170</v>
      </c>
      <c r="D254" s="13" t="s">
        <v>198</v>
      </c>
      <c r="E254" s="13" t="s">
        <v>111</v>
      </c>
      <c r="F254" s="33">
        <v>57937000</v>
      </c>
      <c r="G254" s="33">
        <v>33106800</v>
      </c>
      <c r="H254" s="26">
        <v>0</v>
      </c>
    </row>
    <row r="255" spans="1:8" s="4" customFormat="1" ht="16.8" x14ac:dyDescent="0.3">
      <c r="A255" s="46" t="s">
        <v>199</v>
      </c>
      <c r="B255" s="13" t="s">
        <v>114</v>
      </c>
      <c r="C255" s="13" t="s">
        <v>200</v>
      </c>
      <c r="D255" s="13" t="s">
        <v>0</v>
      </c>
      <c r="E255" s="13" t="s">
        <v>0</v>
      </c>
      <c r="F255" s="33">
        <f>F256+F308+F316+F324</f>
        <v>2374550567</v>
      </c>
      <c r="G255" s="33">
        <f t="shared" ref="G255:H255" si="64">G256+G308+G316+G324</f>
        <v>900229000</v>
      </c>
      <c r="H255" s="26">
        <f t="shared" si="64"/>
        <v>1346643000</v>
      </c>
    </row>
    <row r="256" spans="1:8" s="4" customFormat="1" ht="67.2" x14ac:dyDescent="0.3">
      <c r="A256" s="12" t="s">
        <v>146</v>
      </c>
      <c r="B256" s="13" t="s">
        <v>114</v>
      </c>
      <c r="C256" s="13" t="s">
        <v>200</v>
      </c>
      <c r="D256" s="13" t="s">
        <v>147</v>
      </c>
      <c r="E256" s="13" t="s">
        <v>0</v>
      </c>
      <c r="F256" s="33">
        <f>F257+F264+F268+F297+F304</f>
        <v>2219018467</v>
      </c>
      <c r="G256" s="33">
        <f>G257+G264+G268+G297+G304</f>
        <v>879955000</v>
      </c>
      <c r="H256" s="26">
        <f>H257+H264+H268+H297+H304</f>
        <v>1346643000</v>
      </c>
    </row>
    <row r="257" spans="1:8" s="4" customFormat="1" ht="67.2" x14ac:dyDescent="0.3">
      <c r="A257" s="12" t="s">
        <v>148</v>
      </c>
      <c r="B257" s="13" t="s">
        <v>114</v>
      </c>
      <c r="C257" s="13" t="s">
        <v>200</v>
      </c>
      <c r="D257" s="13" t="s">
        <v>149</v>
      </c>
      <c r="E257" s="13" t="s">
        <v>0</v>
      </c>
      <c r="F257" s="33">
        <f>F258+F261</f>
        <v>371615700</v>
      </c>
      <c r="G257" s="33">
        <f>G258+G261</f>
        <v>381475700</v>
      </c>
      <c r="H257" s="26">
        <f>H258+H261</f>
        <v>377889700</v>
      </c>
    </row>
    <row r="258" spans="1:8" s="4" customFormat="1" ht="33.6" x14ac:dyDescent="0.3">
      <c r="A258" s="46" t="s">
        <v>163</v>
      </c>
      <c r="B258" s="13" t="s">
        <v>114</v>
      </c>
      <c r="C258" s="13" t="s">
        <v>200</v>
      </c>
      <c r="D258" s="13" t="s">
        <v>201</v>
      </c>
      <c r="E258" s="13" t="s">
        <v>0</v>
      </c>
      <c r="F258" s="33">
        <f t="shared" ref="F258:H259" si="65">F259</f>
        <v>131889700</v>
      </c>
      <c r="G258" s="33">
        <f t="shared" si="65"/>
        <v>121475700</v>
      </c>
      <c r="H258" s="26">
        <f t="shared" si="65"/>
        <v>67585000</v>
      </c>
    </row>
    <row r="259" spans="1:8" s="4" customFormat="1" ht="16.8" x14ac:dyDescent="0.3">
      <c r="A259" s="12" t="s">
        <v>42</v>
      </c>
      <c r="B259" s="13" t="s">
        <v>114</v>
      </c>
      <c r="C259" s="13" t="s">
        <v>200</v>
      </c>
      <c r="D259" s="13" t="s">
        <v>201</v>
      </c>
      <c r="E259" s="13" t="s">
        <v>43</v>
      </c>
      <c r="F259" s="33">
        <f t="shared" si="65"/>
        <v>131889700</v>
      </c>
      <c r="G259" s="33">
        <f t="shared" si="65"/>
        <v>121475700</v>
      </c>
      <c r="H259" s="26">
        <f t="shared" si="65"/>
        <v>67585000</v>
      </c>
    </row>
    <row r="260" spans="1:8" s="4" customFormat="1" ht="50.4" x14ac:dyDescent="0.3">
      <c r="A260" s="12" t="s">
        <v>165</v>
      </c>
      <c r="B260" s="13" t="s">
        <v>114</v>
      </c>
      <c r="C260" s="13" t="s">
        <v>200</v>
      </c>
      <c r="D260" s="13" t="s">
        <v>201</v>
      </c>
      <c r="E260" s="13" t="s">
        <v>166</v>
      </c>
      <c r="F260" s="33">
        <v>131889700</v>
      </c>
      <c r="G260" s="33">
        <v>121475700</v>
      </c>
      <c r="H260" s="26">
        <v>67585000</v>
      </c>
    </row>
    <row r="261" spans="1:8" s="4" customFormat="1" ht="67.2" x14ac:dyDescent="0.3">
      <c r="A261" s="46" t="s">
        <v>202</v>
      </c>
      <c r="B261" s="13" t="s">
        <v>114</v>
      </c>
      <c r="C261" s="13" t="s">
        <v>200</v>
      </c>
      <c r="D261" s="13" t="s">
        <v>203</v>
      </c>
      <c r="E261" s="13" t="s">
        <v>0</v>
      </c>
      <c r="F261" s="33">
        <f t="shared" ref="F261:H262" si="66">F262</f>
        <v>239726000</v>
      </c>
      <c r="G261" s="33">
        <f t="shared" si="66"/>
        <v>260000000</v>
      </c>
      <c r="H261" s="26">
        <f t="shared" si="66"/>
        <v>310304700</v>
      </c>
    </row>
    <row r="262" spans="1:8" s="4" customFormat="1" ht="33.6" x14ac:dyDescent="0.3">
      <c r="A262" s="12" t="s">
        <v>155</v>
      </c>
      <c r="B262" s="13" t="s">
        <v>114</v>
      </c>
      <c r="C262" s="13" t="s">
        <v>200</v>
      </c>
      <c r="D262" s="13" t="s">
        <v>203</v>
      </c>
      <c r="E262" s="13" t="s">
        <v>156</v>
      </c>
      <c r="F262" s="33">
        <f t="shared" si="66"/>
        <v>239726000</v>
      </c>
      <c r="G262" s="33">
        <f t="shared" si="66"/>
        <v>260000000</v>
      </c>
      <c r="H262" s="26">
        <f t="shared" si="66"/>
        <v>310304700</v>
      </c>
    </row>
    <row r="263" spans="1:8" s="4" customFormat="1" ht="50.4" x14ac:dyDescent="0.3">
      <c r="A263" s="12" t="s">
        <v>175</v>
      </c>
      <c r="B263" s="13" t="s">
        <v>114</v>
      </c>
      <c r="C263" s="13" t="s">
        <v>200</v>
      </c>
      <c r="D263" s="13" t="s">
        <v>203</v>
      </c>
      <c r="E263" s="13" t="s">
        <v>176</v>
      </c>
      <c r="F263" s="33">
        <v>239726000</v>
      </c>
      <c r="G263" s="33">
        <v>260000000</v>
      </c>
      <c r="H263" s="26">
        <v>310304700</v>
      </c>
    </row>
    <row r="264" spans="1:8" s="4" customFormat="1" ht="33.6" x14ac:dyDescent="0.3">
      <c r="A264" s="12" t="s">
        <v>204</v>
      </c>
      <c r="B264" s="13" t="s">
        <v>114</v>
      </c>
      <c r="C264" s="13" t="s">
        <v>200</v>
      </c>
      <c r="D264" s="13" t="s">
        <v>205</v>
      </c>
      <c r="E264" s="13" t="s">
        <v>0</v>
      </c>
      <c r="F264" s="33">
        <f t="shared" ref="F264:H266" si="67">F265</f>
        <v>3000000</v>
      </c>
      <c r="G264" s="33">
        <f t="shared" si="67"/>
        <v>3000000</v>
      </c>
      <c r="H264" s="26">
        <f t="shared" si="67"/>
        <v>3000000</v>
      </c>
    </row>
    <row r="265" spans="1:8" s="4" customFormat="1" ht="50.4" x14ac:dyDescent="0.3">
      <c r="A265" s="46" t="s">
        <v>206</v>
      </c>
      <c r="B265" s="13" t="s">
        <v>114</v>
      </c>
      <c r="C265" s="13" t="s">
        <v>200</v>
      </c>
      <c r="D265" s="13" t="s">
        <v>207</v>
      </c>
      <c r="E265" s="13" t="s">
        <v>0</v>
      </c>
      <c r="F265" s="33">
        <f t="shared" si="67"/>
        <v>3000000</v>
      </c>
      <c r="G265" s="33">
        <f t="shared" si="67"/>
        <v>3000000</v>
      </c>
      <c r="H265" s="26">
        <f t="shared" si="67"/>
        <v>3000000</v>
      </c>
    </row>
    <row r="266" spans="1:8" s="4" customFormat="1" ht="16.8" x14ac:dyDescent="0.3">
      <c r="A266" s="12" t="s">
        <v>42</v>
      </c>
      <c r="B266" s="13" t="s">
        <v>114</v>
      </c>
      <c r="C266" s="13" t="s">
        <v>200</v>
      </c>
      <c r="D266" s="13" t="s">
        <v>207</v>
      </c>
      <c r="E266" s="13" t="s">
        <v>43</v>
      </c>
      <c r="F266" s="33">
        <f t="shared" si="67"/>
        <v>3000000</v>
      </c>
      <c r="G266" s="33">
        <f t="shared" si="67"/>
        <v>3000000</v>
      </c>
      <c r="H266" s="26">
        <f t="shared" si="67"/>
        <v>3000000</v>
      </c>
    </row>
    <row r="267" spans="1:8" s="4" customFormat="1" ht="50.4" x14ac:dyDescent="0.3">
      <c r="A267" s="12" t="s">
        <v>165</v>
      </c>
      <c r="B267" s="13" t="s">
        <v>114</v>
      </c>
      <c r="C267" s="13" t="s">
        <v>200</v>
      </c>
      <c r="D267" s="13" t="s">
        <v>207</v>
      </c>
      <c r="E267" s="13" t="s">
        <v>166</v>
      </c>
      <c r="F267" s="33">
        <v>3000000</v>
      </c>
      <c r="G267" s="33">
        <v>3000000</v>
      </c>
      <c r="H267" s="26">
        <v>3000000</v>
      </c>
    </row>
    <row r="268" spans="1:8" s="4" customFormat="1" ht="16.8" x14ac:dyDescent="0.3">
      <c r="A268" s="12" t="s">
        <v>208</v>
      </c>
      <c r="B268" s="13" t="s">
        <v>114</v>
      </c>
      <c r="C268" s="13" t="s">
        <v>200</v>
      </c>
      <c r="D268" s="13" t="s">
        <v>209</v>
      </c>
      <c r="E268" s="13" t="s">
        <v>0</v>
      </c>
      <c r="F268" s="33">
        <f>F269+F290+F272+F275+F278+F281+F284+F287</f>
        <v>1494392767</v>
      </c>
      <c r="G268" s="33">
        <f t="shared" ref="G268:H268" si="68">G269+G290+G272+G275+G278+G281+G284+G287</f>
        <v>245469300</v>
      </c>
      <c r="H268" s="26">
        <f t="shared" si="68"/>
        <v>615743300</v>
      </c>
    </row>
    <row r="269" spans="1:8" s="4" customFormat="1" ht="33.6" x14ac:dyDescent="0.3">
      <c r="A269" s="46" t="s">
        <v>210</v>
      </c>
      <c r="B269" s="13" t="s">
        <v>114</v>
      </c>
      <c r="C269" s="13" t="s">
        <v>200</v>
      </c>
      <c r="D269" s="13" t="s">
        <v>211</v>
      </c>
      <c r="E269" s="13" t="s">
        <v>0</v>
      </c>
      <c r="F269" s="33">
        <f t="shared" ref="F269:H270" si="69">F270</f>
        <v>45000000</v>
      </c>
      <c r="G269" s="33">
        <f t="shared" si="69"/>
        <v>173386000</v>
      </c>
      <c r="H269" s="26">
        <f t="shared" si="69"/>
        <v>393660000</v>
      </c>
    </row>
    <row r="270" spans="1:8" s="4" customFormat="1" ht="50.4" x14ac:dyDescent="0.3">
      <c r="A270" s="12" t="s">
        <v>212</v>
      </c>
      <c r="B270" s="13" t="s">
        <v>114</v>
      </c>
      <c r="C270" s="13" t="s">
        <v>200</v>
      </c>
      <c r="D270" s="13" t="s">
        <v>211</v>
      </c>
      <c r="E270" s="13" t="s">
        <v>213</v>
      </c>
      <c r="F270" s="33">
        <f t="shared" si="69"/>
        <v>45000000</v>
      </c>
      <c r="G270" s="33">
        <f t="shared" si="69"/>
        <v>173386000</v>
      </c>
      <c r="H270" s="26">
        <f t="shared" si="69"/>
        <v>393660000</v>
      </c>
    </row>
    <row r="271" spans="1:8" s="4" customFormat="1" ht="16.8" x14ac:dyDescent="0.3">
      <c r="A271" s="12" t="s">
        <v>214</v>
      </c>
      <c r="B271" s="13" t="s">
        <v>114</v>
      </c>
      <c r="C271" s="13" t="s">
        <v>200</v>
      </c>
      <c r="D271" s="13" t="s">
        <v>211</v>
      </c>
      <c r="E271" s="13" t="s">
        <v>215</v>
      </c>
      <c r="F271" s="33">
        <v>45000000</v>
      </c>
      <c r="G271" s="33">
        <f>373386000-200000000</f>
        <v>173386000</v>
      </c>
      <c r="H271" s="26">
        <v>393660000</v>
      </c>
    </row>
    <row r="272" spans="1:8" s="4" customFormat="1" ht="33.6" x14ac:dyDescent="0.3">
      <c r="A272" s="12" t="s">
        <v>1086</v>
      </c>
      <c r="B272" s="13" t="s">
        <v>114</v>
      </c>
      <c r="C272" s="13" t="s">
        <v>200</v>
      </c>
      <c r="D272" s="13" t="s">
        <v>1087</v>
      </c>
      <c r="E272" s="13" t="s">
        <v>0</v>
      </c>
      <c r="F272" s="33">
        <f>F273</f>
        <v>57190000</v>
      </c>
      <c r="G272" s="33">
        <f t="shared" ref="G272:H273" si="70">G273</f>
        <v>0</v>
      </c>
      <c r="H272" s="26">
        <f t="shared" si="70"/>
        <v>0</v>
      </c>
    </row>
    <row r="273" spans="1:8" s="4" customFormat="1" ht="50.4" x14ac:dyDescent="0.3">
      <c r="A273" s="12" t="s">
        <v>212</v>
      </c>
      <c r="B273" s="13" t="s">
        <v>114</v>
      </c>
      <c r="C273" s="13" t="s">
        <v>200</v>
      </c>
      <c r="D273" s="13" t="s">
        <v>1087</v>
      </c>
      <c r="E273" s="13" t="s">
        <v>213</v>
      </c>
      <c r="F273" s="33">
        <f>F274</f>
        <v>57190000</v>
      </c>
      <c r="G273" s="33">
        <f t="shared" si="70"/>
        <v>0</v>
      </c>
      <c r="H273" s="26">
        <f t="shared" si="70"/>
        <v>0</v>
      </c>
    </row>
    <row r="274" spans="1:8" s="4" customFormat="1" ht="16.8" x14ac:dyDescent="0.3">
      <c r="A274" s="12" t="s">
        <v>214</v>
      </c>
      <c r="B274" s="13" t="s">
        <v>114</v>
      </c>
      <c r="C274" s="13" t="s">
        <v>200</v>
      </c>
      <c r="D274" s="13" t="s">
        <v>1087</v>
      </c>
      <c r="E274" s="13" t="s">
        <v>215</v>
      </c>
      <c r="F274" s="33">
        <v>57190000</v>
      </c>
      <c r="G274" s="33">
        <v>0</v>
      </c>
      <c r="H274" s="26">
        <v>0</v>
      </c>
    </row>
    <row r="275" spans="1:8" s="4" customFormat="1" ht="33.6" x14ac:dyDescent="0.3">
      <c r="A275" s="12" t="s">
        <v>1088</v>
      </c>
      <c r="B275" s="13" t="s">
        <v>114</v>
      </c>
      <c r="C275" s="13" t="s">
        <v>200</v>
      </c>
      <c r="D275" s="13" t="s">
        <v>1089</v>
      </c>
      <c r="E275" s="13" t="s">
        <v>0</v>
      </c>
      <c r="F275" s="33">
        <f>F276</f>
        <v>36452000</v>
      </c>
      <c r="G275" s="33">
        <f t="shared" ref="G275:H276" si="71">G276</f>
        <v>0</v>
      </c>
      <c r="H275" s="26">
        <f t="shared" si="71"/>
        <v>0</v>
      </c>
    </row>
    <row r="276" spans="1:8" s="4" customFormat="1" ht="50.4" x14ac:dyDescent="0.3">
      <c r="A276" s="12" t="s">
        <v>212</v>
      </c>
      <c r="B276" s="13" t="s">
        <v>114</v>
      </c>
      <c r="C276" s="13" t="s">
        <v>200</v>
      </c>
      <c r="D276" s="13" t="s">
        <v>1089</v>
      </c>
      <c r="E276" s="13" t="s">
        <v>213</v>
      </c>
      <c r="F276" s="33">
        <f>F277</f>
        <v>36452000</v>
      </c>
      <c r="G276" s="33">
        <f t="shared" si="71"/>
        <v>0</v>
      </c>
      <c r="H276" s="26">
        <f t="shared" si="71"/>
        <v>0</v>
      </c>
    </row>
    <row r="277" spans="1:8" s="4" customFormat="1" ht="16.8" x14ac:dyDescent="0.3">
      <c r="A277" s="12" t="s">
        <v>214</v>
      </c>
      <c r="B277" s="13" t="s">
        <v>114</v>
      </c>
      <c r="C277" s="13" t="s">
        <v>200</v>
      </c>
      <c r="D277" s="13" t="s">
        <v>1089</v>
      </c>
      <c r="E277" s="13" t="s">
        <v>215</v>
      </c>
      <c r="F277" s="33">
        <v>36452000</v>
      </c>
      <c r="G277" s="33">
        <v>0</v>
      </c>
      <c r="H277" s="26">
        <v>0</v>
      </c>
    </row>
    <row r="278" spans="1:8" s="4" customFormat="1" ht="33.6" x14ac:dyDescent="0.3">
      <c r="A278" s="12" t="s">
        <v>1090</v>
      </c>
      <c r="B278" s="13" t="s">
        <v>114</v>
      </c>
      <c r="C278" s="13" t="s">
        <v>200</v>
      </c>
      <c r="D278" s="13" t="s">
        <v>1091</v>
      </c>
      <c r="E278" s="13" t="s">
        <v>0</v>
      </c>
      <c r="F278" s="33">
        <f>F279</f>
        <v>57394000</v>
      </c>
      <c r="G278" s="33">
        <f t="shared" ref="G278:H279" si="72">G279</f>
        <v>0</v>
      </c>
      <c r="H278" s="26">
        <f t="shared" si="72"/>
        <v>0</v>
      </c>
    </row>
    <row r="279" spans="1:8" s="4" customFormat="1" ht="50.4" x14ac:dyDescent="0.3">
      <c r="A279" s="12" t="s">
        <v>212</v>
      </c>
      <c r="B279" s="13" t="s">
        <v>114</v>
      </c>
      <c r="C279" s="13" t="s">
        <v>200</v>
      </c>
      <c r="D279" s="13" t="s">
        <v>1091</v>
      </c>
      <c r="E279" s="13" t="s">
        <v>213</v>
      </c>
      <c r="F279" s="33">
        <f>F280</f>
        <v>57394000</v>
      </c>
      <c r="G279" s="33">
        <f t="shared" si="72"/>
        <v>0</v>
      </c>
      <c r="H279" s="26">
        <f t="shared" si="72"/>
        <v>0</v>
      </c>
    </row>
    <row r="280" spans="1:8" s="4" customFormat="1" ht="16.8" x14ac:dyDescent="0.3">
      <c r="A280" s="12" t="s">
        <v>214</v>
      </c>
      <c r="B280" s="13" t="s">
        <v>114</v>
      </c>
      <c r="C280" s="13" t="s">
        <v>200</v>
      </c>
      <c r="D280" s="13" t="s">
        <v>1091</v>
      </c>
      <c r="E280" s="13" t="s">
        <v>215</v>
      </c>
      <c r="F280" s="33">
        <v>57394000</v>
      </c>
      <c r="G280" s="33">
        <v>0</v>
      </c>
      <c r="H280" s="26">
        <v>0</v>
      </c>
    </row>
    <row r="281" spans="1:8" s="4" customFormat="1" ht="33.6" x14ac:dyDescent="0.3">
      <c r="A281" s="12" t="s">
        <v>1092</v>
      </c>
      <c r="B281" s="13" t="s">
        <v>114</v>
      </c>
      <c r="C281" s="13" t="s">
        <v>200</v>
      </c>
      <c r="D281" s="13" t="s">
        <v>1093</v>
      </c>
      <c r="E281" s="13" t="s">
        <v>0</v>
      </c>
      <c r="F281" s="33">
        <f>F282</f>
        <v>136300000</v>
      </c>
      <c r="G281" s="33">
        <f t="shared" ref="G281:H282" si="73">G282</f>
        <v>0</v>
      </c>
      <c r="H281" s="26">
        <f t="shared" si="73"/>
        <v>0</v>
      </c>
    </row>
    <row r="282" spans="1:8" s="4" customFormat="1" ht="50.4" x14ac:dyDescent="0.3">
      <c r="A282" s="12" t="s">
        <v>212</v>
      </c>
      <c r="B282" s="13" t="s">
        <v>114</v>
      </c>
      <c r="C282" s="13" t="s">
        <v>200</v>
      </c>
      <c r="D282" s="13" t="s">
        <v>1093</v>
      </c>
      <c r="E282" s="13" t="s">
        <v>213</v>
      </c>
      <c r="F282" s="33">
        <f>F283</f>
        <v>136300000</v>
      </c>
      <c r="G282" s="33">
        <f t="shared" si="73"/>
        <v>0</v>
      </c>
      <c r="H282" s="26">
        <f t="shared" si="73"/>
        <v>0</v>
      </c>
    </row>
    <row r="283" spans="1:8" s="4" customFormat="1" ht="16.8" x14ac:dyDescent="0.3">
      <c r="A283" s="12" t="s">
        <v>214</v>
      </c>
      <c r="B283" s="13" t="s">
        <v>114</v>
      </c>
      <c r="C283" s="13" t="s">
        <v>200</v>
      </c>
      <c r="D283" s="13" t="s">
        <v>1093</v>
      </c>
      <c r="E283" s="13" t="s">
        <v>215</v>
      </c>
      <c r="F283" s="33">
        <v>136300000</v>
      </c>
      <c r="G283" s="33">
        <v>0</v>
      </c>
      <c r="H283" s="26">
        <v>0</v>
      </c>
    </row>
    <row r="284" spans="1:8" s="4" customFormat="1" ht="33.6" x14ac:dyDescent="0.3">
      <c r="A284" s="12" t="s">
        <v>1094</v>
      </c>
      <c r="B284" s="13" t="s">
        <v>114</v>
      </c>
      <c r="C284" s="13" t="s">
        <v>200</v>
      </c>
      <c r="D284" s="13" t="s">
        <v>1095</v>
      </c>
      <c r="E284" s="13" t="s">
        <v>0</v>
      </c>
      <c r="F284" s="33">
        <f>F285</f>
        <v>5000000</v>
      </c>
      <c r="G284" s="33">
        <f t="shared" ref="G284:H285" si="74">G285</f>
        <v>0</v>
      </c>
      <c r="H284" s="26">
        <f t="shared" si="74"/>
        <v>0</v>
      </c>
    </row>
    <row r="285" spans="1:8" s="4" customFormat="1" ht="50.4" x14ac:dyDescent="0.3">
      <c r="A285" s="12" t="s">
        <v>212</v>
      </c>
      <c r="B285" s="13" t="s">
        <v>114</v>
      </c>
      <c r="C285" s="13" t="s">
        <v>200</v>
      </c>
      <c r="D285" s="13" t="s">
        <v>1095</v>
      </c>
      <c r="E285" s="13" t="s">
        <v>213</v>
      </c>
      <c r="F285" s="33">
        <f>F286</f>
        <v>5000000</v>
      </c>
      <c r="G285" s="33">
        <f t="shared" si="74"/>
        <v>0</v>
      </c>
      <c r="H285" s="26">
        <f t="shared" si="74"/>
        <v>0</v>
      </c>
    </row>
    <row r="286" spans="1:8" s="4" customFormat="1" ht="16.8" x14ac:dyDescent="0.3">
      <c r="A286" s="12" t="s">
        <v>214</v>
      </c>
      <c r="B286" s="13" t="s">
        <v>114</v>
      </c>
      <c r="C286" s="13" t="s">
        <v>200</v>
      </c>
      <c r="D286" s="13" t="s">
        <v>1095</v>
      </c>
      <c r="E286" s="13" t="s">
        <v>215</v>
      </c>
      <c r="F286" s="33">
        <v>5000000</v>
      </c>
      <c r="G286" s="33">
        <v>0</v>
      </c>
      <c r="H286" s="26">
        <v>0</v>
      </c>
    </row>
    <row r="287" spans="1:8" s="4" customFormat="1" ht="50.4" x14ac:dyDescent="0.3">
      <c r="A287" s="12" t="s">
        <v>1096</v>
      </c>
      <c r="B287" s="13" t="s">
        <v>114</v>
      </c>
      <c r="C287" s="13" t="s">
        <v>200</v>
      </c>
      <c r="D287" s="13" t="s">
        <v>1097</v>
      </c>
      <c r="E287" s="13" t="s">
        <v>0</v>
      </c>
      <c r="F287" s="33">
        <f>F288</f>
        <v>36050000</v>
      </c>
      <c r="G287" s="33">
        <f t="shared" ref="G287:H288" si="75">G288</f>
        <v>0</v>
      </c>
      <c r="H287" s="26">
        <f t="shared" si="75"/>
        <v>0</v>
      </c>
    </row>
    <row r="288" spans="1:8" s="4" customFormat="1" ht="50.4" x14ac:dyDescent="0.3">
      <c r="A288" s="12" t="s">
        <v>212</v>
      </c>
      <c r="B288" s="13" t="s">
        <v>114</v>
      </c>
      <c r="C288" s="13" t="s">
        <v>200</v>
      </c>
      <c r="D288" s="13" t="s">
        <v>1097</v>
      </c>
      <c r="E288" s="13" t="s">
        <v>213</v>
      </c>
      <c r="F288" s="33">
        <f>F289</f>
        <v>36050000</v>
      </c>
      <c r="G288" s="33">
        <f t="shared" si="75"/>
        <v>0</v>
      </c>
      <c r="H288" s="26">
        <f t="shared" si="75"/>
        <v>0</v>
      </c>
    </row>
    <row r="289" spans="1:8" s="4" customFormat="1" ht="16.8" x14ac:dyDescent="0.3">
      <c r="A289" s="12" t="s">
        <v>214</v>
      </c>
      <c r="B289" s="13" t="s">
        <v>114</v>
      </c>
      <c r="C289" s="13" t="s">
        <v>200</v>
      </c>
      <c r="D289" s="13" t="s">
        <v>1097</v>
      </c>
      <c r="E289" s="13" t="s">
        <v>215</v>
      </c>
      <c r="F289" s="33">
        <v>36050000</v>
      </c>
      <c r="G289" s="33">
        <v>0</v>
      </c>
      <c r="H289" s="26">
        <v>0</v>
      </c>
    </row>
    <row r="290" spans="1:8" s="4" customFormat="1" ht="33.6" x14ac:dyDescent="0.3">
      <c r="A290" s="46" t="s">
        <v>216</v>
      </c>
      <c r="B290" s="13" t="s">
        <v>114</v>
      </c>
      <c r="C290" s="13" t="s">
        <v>200</v>
      </c>
      <c r="D290" s="13" t="s">
        <v>217</v>
      </c>
      <c r="E290" s="13" t="s">
        <v>0</v>
      </c>
      <c r="F290" s="33">
        <f>F293+F295+F291</f>
        <v>1121006767</v>
      </c>
      <c r="G290" s="33">
        <f t="shared" ref="G290:H290" si="76">G293+G295+G291</f>
        <v>72083300</v>
      </c>
      <c r="H290" s="26">
        <f t="shared" si="76"/>
        <v>222083300</v>
      </c>
    </row>
    <row r="291" spans="1:8" s="4" customFormat="1" ht="50.4" x14ac:dyDescent="0.3">
      <c r="A291" s="46" t="s">
        <v>212</v>
      </c>
      <c r="B291" s="13" t="s">
        <v>114</v>
      </c>
      <c r="C291" s="13" t="s">
        <v>200</v>
      </c>
      <c r="D291" s="13" t="s">
        <v>217</v>
      </c>
      <c r="E291" s="13" t="s">
        <v>213</v>
      </c>
      <c r="F291" s="33">
        <f>F292</f>
        <v>900000000</v>
      </c>
      <c r="G291" s="33">
        <f t="shared" ref="G291:H291" si="77">G292</f>
        <v>0</v>
      </c>
      <c r="H291" s="26">
        <f t="shared" si="77"/>
        <v>0</v>
      </c>
    </row>
    <row r="292" spans="1:8" s="4" customFormat="1" ht="67.2" x14ac:dyDescent="0.3">
      <c r="A292" s="46" t="s">
        <v>1098</v>
      </c>
      <c r="B292" s="13" t="s">
        <v>114</v>
      </c>
      <c r="C292" s="13" t="s">
        <v>200</v>
      </c>
      <c r="D292" s="13" t="s">
        <v>217</v>
      </c>
      <c r="E292" s="13" t="s">
        <v>1099</v>
      </c>
      <c r="F292" s="33">
        <v>900000000</v>
      </c>
      <c r="G292" s="33">
        <v>0</v>
      </c>
      <c r="H292" s="26">
        <v>0</v>
      </c>
    </row>
    <row r="293" spans="1:8" s="4" customFormat="1" ht="16.8" x14ac:dyDescent="0.3">
      <c r="A293" s="12" t="s">
        <v>24</v>
      </c>
      <c r="B293" s="13" t="s">
        <v>114</v>
      </c>
      <c r="C293" s="13" t="s">
        <v>200</v>
      </c>
      <c r="D293" s="13" t="s">
        <v>217</v>
      </c>
      <c r="E293" s="13" t="s">
        <v>25</v>
      </c>
      <c r="F293" s="33">
        <f>F294</f>
        <v>150000000</v>
      </c>
      <c r="G293" s="33">
        <f>G294</f>
        <v>50000000</v>
      </c>
      <c r="H293" s="26">
        <f>H294</f>
        <v>150000000</v>
      </c>
    </row>
    <row r="294" spans="1:8" s="4" customFormat="1" ht="16.8" x14ac:dyDescent="0.3">
      <c r="A294" s="12" t="s">
        <v>110</v>
      </c>
      <c r="B294" s="13" t="s">
        <v>114</v>
      </c>
      <c r="C294" s="13" t="s">
        <v>200</v>
      </c>
      <c r="D294" s="13" t="s">
        <v>217</v>
      </c>
      <c r="E294" s="13" t="s">
        <v>111</v>
      </c>
      <c r="F294" s="33">
        <v>150000000</v>
      </c>
      <c r="G294" s="33">
        <f>150000000-100000000</f>
        <v>50000000</v>
      </c>
      <c r="H294" s="26">
        <v>150000000</v>
      </c>
    </row>
    <row r="295" spans="1:8" s="4" customFormat="1" ht="16.8" x14ac:dyDescent="0.3">
      <c r="A295" s="12" t="s">
        <v>42</v>
      </c>
      <c r="B295" s="13" t="s">
        <v>114</v>
      </c>
      <c r="C295" s="13" t="s">
        <v>200</v>
      </c>
      <c r="D295" s="13" t="s">
        <v>217</v>
      </c>
      <c r="E295" s="13" t="s">
        <v>43</v>
      </c>
      <c r="F295" s="33">
        <f>F296</f>
        <v>71006767</v>
      </c>
      <c r="G295" s="33">
        <f>G296</f>
        <v>22083300</v>
      </c>
      <c r="H295" s="26">
        <f>H296</f>
        <v>72083300</v>
      </c>
    </row>
    <row r="296" spans="1:8" s="4" customFormat="1" ht="50.4" x14ac:dyDescent="0.3">
      <c r="A296" s="12" t="s">
        <v>165</v>
      </c>
      <c r="B296" s="13" t="s">
        <v>114</v>
      </c>
      <c r="C296" s="13" t="s">
        <v>200</v>
      </c>
      <c r="D296" s="13" t="s">
        <v>217</v>
      </c>
      <c r="E296" s="13" t="s">
        <v>166</v>
      </c>
      <c r="F296" s="33">
        <v>71006767</v>
      </c>
      <c r="G296" s="33">
        <f>72083300-50000000</f>
        <v>22083300</v>
      </c>
      <c r="H296" s="26">
        <v>72083300</v>
      </c>
    </row>
    <row r="297" spans="1:8" s="4" customFormat="1" ht="67.2" x14ac:dyDescent="0.3">
      <c r="A297" s="12" t="s">
        <v>218</v>
      </c>
      <c r="B297" s="13" t="s">
        <v>114</v>
      </c>
      <c r="C297" s="13" t="s">
        <v>200</v>
      </c>
      <c r="D297" s="13" t="s">
        <v>219</v>
      </c>
      <c r="E297" s="13" t="s">
        <v>0</v>
      </c>
      <c r="F297" s="33">
        <f>F298+F301</f>
        <v>350000000</v>
      </c>
      <c r="G297" s="33">
        <f>G298+G301</f>
        <v>250000000</v>
      </c>
      <c r="H297" s="26">
        <f>H298+H301</f>
        <v>350000000</v>
      </c>
    </row>
    <row r="298" spans="1:8" s="4" customFormat="1" ht="33.6" x14ac:dyDescent="0.3">
      <c r="A298" s="46" t="s">
        <v>210</v>
      </c>
      <c r="B298" s="13" t="s">
        <v>114</v>
      </c>
      <c r="C298" s="13" t="s">
        <v>200</v>
      </c>
      <c r="D298" s="13" t="s">
        <v>220</v>
      </c>
      <c r="E298" s="13" t="s">
        <v>0</v>
      </c>
      <c r="F298" s="33">
        <f t="shared" ref="F298:H299" si="78">F299</f>
        <v>229599000</v>
      </c>
      <c r="G298" s="33">
        <f t="shared" si="78"/>
        <v>136453900</v>
      </c>
      <c r="H298" s="26">
        <f t="shared" si="78"/>
        <v>262838400</v>
      </c>
    </row>
    <row r="299" spans="1:8" s="4" customFormat="1" ht="50.4" x14ac:dyDescent="0.3">
      <c r="A299" s="12" t="s">
        <v>212</v>
      </c>
      <c r="B299" s="13" t="s">
        <v>114</v>
      </c>
      <c r="C299" s="13" t="s">
        <v>200</v>
      </c>
      <c r="D299" s="13" t="s">
        <v>220</v>
      </c>
      <c r="E299" s="13" t="s">
        <v>213</v>
      </c>
      <c r="F299" s="33">
        <f t="shared" si="78"/>
        <v>229599000</v>
      </c>
      <c r="G299" s="33">
        <f t="shared" si="78"/>
        <v>136453900</v>
      </c>
      <c r="H299" s="26">
        <f t="shared" si="78"/>
        <v>262838400</v>
      </c>
    </row>
    <row r="300" spans="1:8" s="4" customFormat="1" ht="16.8" x14ac:dyDescent="0.3">
      <c r="A300" s="12" t="s">
        <v>214</v>
      </c>
      <c r="B300" s="13" t="s">
        <v>114</v>
      </c>
      <c r="C300" s="13" t="s">
        <v>200</v>
      </c>
      <c r="D300" s="13" t="s">
        <v>220</v>
      </c>
      <c r="E300" s="13" t="s">
        <v>215</v>
      </c>
      <c r="F300" s="33">
        <v>229599000</v>
      </c>
      <c r="G300" s="33">
        <f>236453900-100000000</f>
        <v>136453900</v>
      </c>
      <c r="H300" s="26">
        <v>262838400</v>
      </c>
    </row>
    <row r="301" spans="1:8" s="4" customFormat="1" ht="33.6" x14ac:dyDescent="0.3">
      <c r="A301" s="46" t="s">
        <v>163</v>
      </c>
      <c r="B301" s="13" t="s">
        <v>114</v>
      </c>
      <c r="C301" s="13" t="s">
        <v>200</v>
      </c>
      <c r="D301" s="13" t="s">
        <v>221</v>
      </c>
      <c r="E301" s="13" t="s">
        <v>0</v>
      </c>
      <c r="F301" s="33">
        <f t="shared" ref="F301:H302" si="79">F302</f>
        <v>120401000</v>
      </c>
      <c r="G301" s="33">
        <f t="shared" si="79"/>
        <v>113546100</v>
      </c>
      <c r="H301" s="26">
        <f t="shared" si="79"/>
        <v>87161600</v>
      </c>
    </row>
    <row r="302" spans="1:8" s="4" customFormat="1" ht="16.8" x14ac:dyDescent="0.3">
      <c r="A302" s="12" t="s">
        <v>42</v>
      </c>
      <c r="B302" s="13" t="s">
        <v>114</v>
      </c>
      <c r="C302" s="13" t="s">
        <v>200</v>
      </c>
      <c r="D302" s="13" t="s">
        <v>221</v>
      </c>
      <c r="E302" s="13" t="s">
        <v>43</v>
      </c>
      <c r="F302" s="33">
        <f t="shared" si="79"/>
        <v>120401000</v>
      </c>
      <c r="G302" s="33">
        <f t="shared" si="79"/>
        <v>113546100</v>
      </c>
      <c r="H302" s="26">
        <f t="shared" si="79"/>
        <v>87161600</v>
      </c>
    </row>
    <row r="303" spans="1:8" s="4" customFormat="1" ht="50.4" x14ac:dyDescent="0.3">
      <c r="A303" s="12" t="s">
        <v>165</v>
      </c>
      <c r="B303" s="13" t="s">
        <v>114</v>
      </c>
      <c r="C303" s="13" t="s">
        <v>200</v>
      </c>
      <c r="D303" s="13" t="s">
        <v>221</v>
      </c>
      <c r="E303" s="13" t="s">
        <v>166</v>
      </c>
      <c r="F303" s="33">
        <v>120401000</v>
      </c>
      <c r="G303" s="33">
        <v>113546100</v>
      </c>
      <c r="H303" s="26">
        <v>87161600</v>
      </c>
    </row>
    <row r="304" spans="1:8" s="4" customFormat="1" ht="67.2" x14ac:dyDescent="0.3">
      <c r="A304" s="12" t="s">
        <v>181</v>
      </c>
      <c r="B304" s="13" t="s">
        <v>114</v>
      </c>
      <c r="C304" s="13" t="s">
        <v>200</v>
      </c>
      <c r="D304" s="13" t="s">
        <v>182</v>
      </c>
      <c r="E304" s="13" t="s">
        <v>0</v>
      </c>
      <c r="F304" s="33">
        <f t="shared" ref="F304:H306" si="80">F305</f>
        <v>10000</v>
      </c>
      <c r="G304" s="33">
        <f t="shared" si="80"/>
        <v>10000</v>
      </c>
      <c r="H304" s="26">
        <f t="shared" si="80"/>
        <v>10000</v>
      </c>
    </row>
    <row r="305" spans="1:8" s="4" customFormat="1" ht="67.2" x14ac:dyDescent="0.3">
      <c r="A305" s="46" t="s">
        <v>222</v>
      </c>
      <c r="B305" s="13" t="s">
        <v>114</v>
      </c>
      <c r="C305" s="13" t="s">
        <v>200</v>
      </c>
      <c r="D305" s="13" t="s">
        <v>223</v>
      </c>
      <c r="E305" s="13" t="s">
        <v>0</v>
      </c>
      <c r="F305" s="33">
        <f t="shared" si="80"/>
        <v>10000</v>
      </c>
      <c r="G305" s="33">
        <f t="shared" si="80"/>
        <v>10000</v>
      </c>
      <c r="H305" s="26">
        <f t="shared" si="80"/>
        <v>10000</v>
      </c>
    </row>
    <row r="306" spans="1:8" s="4" customFormat="1" ht="16.8" x14ac:dyDescent="0.3">
      <c r="A306" s="12" t="s">
        <v>24</v>
      </c>
      <c r="B306" s="13" t="s">
        <v>114</v>
      </c>
      <c r="C306" s="13" t="s">
        <v>200</v>
      </c>
      <c r="D306" s="13" t="s">
        <v>223</v>
      </c>
      <c r="E306" s="13" t="s">
        <v>25</v>
      </c>
      <c r="F306" s="33">
        <f t="shared" si="80"/>
        <v>10000</v>
      </c>
      <c r="G306" s="33">
        <f t="shared" si="80"/>
        <v>10000</v>
      </c>
      <c r="H306" s="26">
        <f t="shared" si="80"/>
        <v>10000</v>
      </c>
    </row>
    <row r="307" spans="1:8" s="4" customFormat="1" ht="16.8" x14ac:dyDescent="0.3">
      <c r="A307" s="12" t="s">
        <v>110</v>
      </c>
      <c r="B307" s="13" t="s">
        <v>114</v>
      </c>
      <c r="C307" s="13" t="s">
        <v>200</v>
      </c>
      <c r="D307" s="13" t="s">
        <v>223</v>
      </c>
      <c r="E307" s="13" t="s">
        <v>111</v>
      </c>
      <c r="F307" s="33">
        <v>10000</v>
      </c>
      <c r="G307" s="33">
        <v>10000</v>
      </c>
      <c r="H307" s="26">
        <v>10000</v>
      </c>
    </row>
    <row r="308" spans="1:8" s="4" customFormat="1" ht="50.4" x14ac:dyDescent="0.3">
      <c r="A308" s="12" t="s">
        <v>119</v>
      </c>
      <c r="B308" s="13" t="s">
        <v>114</v>
      </c>
      <c r="C308" s="13" t="s">
        <v>200</v>
      </c>
      <c r="D308" s="13" t="s">
        <v>120</v>
      </c>
      <c r="E308" s="13" t="s">
        <v>0</v>
      </c>
      <c r="F308" s="33">
        <f t="shared" ref="F308:H314" si="81">F309</f>
        <v>37312100</v>
      </c>
      <c r="G308" s="33">
        <f t="shared" si="81"/>
        <v>20274000</v>
      </c>
      <c r="H308" s="26">
        <f t="shared" si="81"/>
        <v>0</v>
      </c>
    </row>
    <row r="309" spans="1:8" s="4" customFormat="1" ht="50.4" x14ac:dyDescent="0.3">
      <c r="A309" s="12" t="s">
        <v>224</v>
      </c>
      <c r="B309" s="13" t="s">
        <v>114</v>
      </c>
      <c r="C309" s="13" t="s">
        <v>200</v>
      </c>
      <c r="D309" s="13" t="s">
        <v>225</v>
      </c>
      <c r="E309" s="13" t="s">
        <v>0</v>
      </c>
      <c r="F309" s="33">
        <f>F313+F310</f>
        <v>37312100</v>
      </c>
      <c r="G309" s="33">
        <f t="shared" ref="G309:H309" si="82">G313+G310</f>
        <v>20274000</v>
      </c>
      <c r="H309" s="26">
        <f t="shared" si="82"/>
        <v>0</v>
      </c>
    </row>
    <row r="310" spans="1:8" s="4" customFormat="1" ht="151.19999999999999" x14ac:dyDescent="0.3">
      <c r="A310" s="24" t="s">
        <v>1196</v>
      </c>
      <c r="B310" s="25" t="s">
        <v>114</v>
      </c>
      <c r="C310" s="25" t="s">
        <v>200</v>
      </c>
      <c r="D310" s="25" t="s">
        <v>1197</v>
      </c>
      <c r="E310" s="25"/>
      <c r="F310" s="33">
        <f t="shared" ref="F310:H311" si="83">F311</f>
        <v>17038100</v>
      </c>
      <c r="G310" s="33">
        <f t="shared" si="83"/>
        <v>0</v>
      </c>
      <c r="H310" s="26">
        <f t="shared" si="83"/>
        <v>0</v>
      </c>
    </row>
    <row r="311" spans="1:8" s="4" customFormat="1" ht="50.4" x14ac:dyDescent="0.3">
      <c r="A311" s="24" t="s">
        <v>212</v>
      </c>
      <c r="B311" s="25" t="s">
        <v>114</v>
      </c>
      <c r="C311" s="25" t="s">
        <v>200</v>
      </c>
      <c r="D311" s="25" t="s">
        <v>1197</v>
      </c>
      <c r="E311" s="25" t="s">
        <v>213</v>
      </c>
      <c r="F311" s="33">
        <f t="shared" si="83"/>
        <v>17038100</v>
      </c>
      <c r="G311" s="33">
        <f t="shared" si="83"/>
        <v>0</v>
      </c>
      <c r="H311" s="26">
        <f t="shared" si="83"/>
        <v>0</v>
      </c>
    </row>
    <row r="312" spans="1:8" s="4" customFormat="1" ht="16.8" x14ac:dyDescent="0.3">
      <c r="A312" s="24" t="s">
        <v>214</v>
      </c>
      <c r="B312" s="25" t="s">
        <v>114</v>
      </c>
      <c r="C312" s="25" t="s">
        <v>200</v>
      </c>
      <c r="D312" s="25" t="s">
        <v>1197</v>
      </c>
      <c r="E312" s="25" t="s">
        <v>215</v>
      </c>
      <c r="F312" s="33">
        <v>17038100</v>
      </c>
      <c r="G312" s="33">
        <v>0</v>
      </c>
      <c r="H312" s="26">
        <v>0</v>
      </c>
    </row>
    <row r="313" spans="1:8" s="4" customFormat="1" ht="33.6" x14ac:dyDescent="0.3">
      <c r="A313" s="46" t="s">
        <v>210</v>
      </c>
      <c r="B313" s="13" t="s">
        <v>114</v>
      </c>
      <c r="C313" s="13" t="s">
        <v>200</v>
      </c>
      <c r="D313" s="13" t="s">
        <v>226</v>
      </c>
      <c r="E313" s="13" t="s">
        <v>0</v>
      </c>
      <c r="F313" s="33">
        <f t="shared" si="81"/>
        <v>20274000</v>
      </c>
      <c r="G313" s="33">
        <f t="shared" si="81"/>
        <v>20274000</v>
      </c>
      <c r="H313" s="26">
        <f t="shared" si="81"/>
        <v>0</v>
      </c>
    </row>
    <row r="314" spans="1:8" s="4" customFormat="1" ht="50.4" x14ac:dyDescent="0.3">
      <c r="A314" s="12" t="s">
        <v>212</v>
      </c>
      <c r="B314" s="13" t="s">
        <v>114</v>
      </c>
      <c r="C314" s="13" t="s">
        <v>200</v>
      </c>
      <c r="D314" s="13" t="s">
        <v>226</v>
      </c>
      <c r="E314" s="13" t="s">
        <v>213</v>
      </c>
      <c r="F314" s="33">
        <f t="shared" si="81"/>
        <v>20274000</v>
      </c>
      <c r="G314" s="33">
        <f t="shared" si="81"/>
        <v>20274000</v>
      </c>
      <c r="H314" s="26">
        <f t="shared" si="81"/>
        <v>0</v>
      </c>
    </row>
    <row r="315" spans="1:8" s="4" customFormat="1" ht="16.8" x14ac:dyDescent="0.3">
      <c r="A315" s="12" t="s">
        <v>214</v>
      </c>
      <c r="B315" s="13" t="s">
        <v>114</v>
      </c>
      <c r="C315" s="13" t="s">
        <v>200</v>
      </c>
      <c r="D315" s="13" t="s">
        <v>226</v>
      </c>
      <c r="E315" s="13" t="s">
        <v>215</v>
      </c>
      <c r="F315" s="33">
        <v>20274000</v>
      </c>
      <c r="G315" s="33">
        <v>20274000</v>
      </c>
      <c r="H315" s="26">
        <v>0</v>
      </c>
    </row>
    <row r="316" spans="1:8" s="4" customFormat="1" ht="33.6" x14ac:dyDescent="0.3">
      <c r="A316" s="12" t="s">
        <v>369</v>
      </c>
      <c r="B316" s="13" t="s">
        <v>114</v>
      </c>
      <c r="C316" s="13" t="s">
        <v>200</v>
      </c>
      <c r="D316" s="13" t="s">
        <v>370</v>
      </c>
      <c r="E316" s="13" t="s">
        <v>0</v>
      </c>
      <c r="F316" s="33">
        <f>F317</f>
        <v>88220000</v>
      </c>
      <c r="G316" s="33">
        <f t="shared" ref="G316:H316" si="84">G317</f>
        <v>0</v>
      </c>
      <c r="H316" s="26">
        <f t="shared" si="84"/>
        <v>0</v>
      </c>
    </row>
    <row r="317" spans="1:8" s="4" customFormat="1" ht="33.6" x14ac:dyDescent="0.3">
      <c r="A317" s="12" t="s">
        <v>655</v>
      </c>
      <c r="B317" s="13" t="s">
        <v>114</v>
      </c>
      <c r="C317" s="13" t="s">
        <v>200</v>
      </c>
      <c r="D317" s="13" t="s">
        <v>656</v>
      </c>
      <c r="E317" s="13" t="s">
        <v>0</v>
      </c>
      <c r="F317" s="33">
        <f>F318+F321</f>
        <v>88220000</v>
      </c>
      <c r="G317" s="33">
        <f t="shared" ref="G317:H317" si="85">G318+G321</f>
        <v>0</v>
      </c>
      <c r="H317" s="26">
        <f t="shared" si="85"/>
        <v>0</v>
      </c>
    </row>
    <row r="318" spans="1:8" s="4" customFormat="1" ht="50.4" x14ac:dyDescent="0.3">
      <c r="A318" s="12" t="s">
        <v>1100</v>
      </c>
      <c r="B318" s="13" t="s">
        <v>114</v>
      </c>
      <c r="C318" s="13" t="s">
        <v>200</v>
      </c>
      <c r="D318" s="13" t="s">
        <v>1101</v>
      </c>
      <c r="E318" s="13" t="s">
        <v>0</v>
      </c>
      <c r="F318" s="33">
        <f>F319</f>
        <v>60000000</v>
      </c>
      <c r="G318" s="33">
        <f t="shared" ref="G318:H319" si="86">G319</f>
        <v>0</v>
      </c>
      <c r="H318" s="26">
        <f t="shared" si="86"/>
        <v>0</v>
      </c>
    </row>
    <row r="319" spans="1:8" s="4" customFormat="1" ht="50.4" x14ac:dyDescent="0.3">
      <c r="A319" s="12" t="s">
        <v>212</v>
      </c>
      <c r="B319" s="13" t="s">
        <v>114</v>
      </c>
      <c r="C319" s="13" t="s">
        <v>200</v>
      </c>
      <c r="D319" s="13" t="s">
        <v>1101</v>
      </c>
      <c r="E319" s="13" t="s">
        <v>213</v>
      </c>
      <c r="F319" s="33">
        <f>F320</f>
        <v>60000000</v>
      </c>
      <c r="G319" s="33">
        <f t="shared" si="86"/>
        <v>0</v>
      </c>
      <c r="H319" s="26">
        <f t="shared" si="86"/>
        <v>0</v>
      </c>
    </row>
    <row r="320" spans="1:8" s="4" customFormat="1" ht="16.8" x14ac:dyDescent="0.3">
      <c r="A320" s="12" t="s">
        <v>214</v>
      </c>
      <c r="B320" s="13" t="s">
        <v>114</v>
      </c>
      <c r="C320" s="13" t="s">
        <v>200</v>
      </c>
      <c r="D320" s="13" t="s">
        <v>1101</v>
      </c>
      <c r="E320" s="13" t="s">
        <v>215</v>
      </c>
      <c r="F320" s="33">
        <v>60000000</v>
      </c>
      <c r="G320" s="33">
        <v>0</v>
      </c>
      <c r="H320" s="26">
        <v>0</v>
      </c>
    </row>
    <row r="321" spans="1:8" s="4" customFormat="1" ht="50.4" x14ac:dyDescent="0.3">
      <c r="A321" s="12" t="s">
        <v>1102</v>
      </c>
      <c r="B321" s="13" t="s">
        <v>114</v>
      </c>
      <c r="C321" s="13" t="s">
        <v>200</v>
      </c>
      <c r="D321" s="13" t="s">
        <v>1103</v>
      </c>
      <c r="E321" s="13" t="s">
        <v>0</v>
      </c>
      <c r="F321" s="33">
        <f>F322</f>
        <v>28220000</v>
      </c>
      <c r="G321" s="33">
        <f t="shared" ref="G321:H322" si="87">G322</f>
        <v>0</v>
      </c>
      <c r="H321" s="26">
        <f t="shared" si="87"/>
        <v>0</v>
      </c>
    </row>
    <row r="322" spans="1:8" s="4" customFormat="1" ht="50.4" x14ac:dyDescent="0.3">
      <c r="A322" s="12" t="s">
        <v>212</v>
      </c>
      <c r="B322" s="13" t="s">
        <v>114</v>
      </c>
      <c r="C322" s="13" t="s">
        <v>200</v>
      </c>
      <c r="D322" s="13" t="s">
        <v>1103</v>
      </c>
      <c r="E322" s="13" t="s">
        <v>213</v>
      </c>
      <c r="F322" s="33">
        <f>F323</f>
        <v>28220000</v>
      </c>
      <c r="G322" s="33">
        <f t="shared" si="87"/>
        <v>0</v>
      </c>
      <c r="H322" s="26">
        <f t="shared" si="87"/>
        <v>0</v>
      </c>
    </row>
    <row r="323" spans="1:8" s="4" customFormat="1" ht="16.8" x14ac:dyDescent="0.3">
      <c r="A323" s="12" t="s">
        <v>214</v>
      </c>
      <c r="B323" s="13" t="s">
        <v>114</v>
      </c>
      <c r="C323" s="13" t="s">
        <v>200</v>
      </c>
      <c r="D323" s="13" t="s">
        <v>1103</v>
      </c>
      <c r="E323" s="13" t="s">
        <v>215</v>
      </c>
      <c r="F323" s="33">
        <v>28220000</v>
      </c>
      <c r="G323" s="33">
        <v>0</v>
      </c>
      <c r="H323" s="26">
        <v>0</v>
      </c>
    </row>
    <row r="324" spans="1:8" s="4" customFormat="1" ht="50.4" x14ac:dyDescent="0.3">
      <c r="A324" s="12" t="s">
        <v>151</v>
      </c>
      <c r="B324" s="13" t="s">
        <v>114</v>
      </c>
      <c r="C324" s="13" t="s">
        <v>200</v>
      </c>
      <c r="D324" s="13" t="s">
        <v>152</v>
      </c>
      <c r="E324" s="13" t="s">
        <v>0</v>
      </c>
      <c r="F324" s="33">
        <f>F325</f>
        <v>30000000</v>
      </c>
      <c r="G324" s="33">
        <f t="shared" ref="G324:H326" si="88">G325</f>
        <v>0</v>
      </c>
      <c r="H324" s="26">
        <f t="shared" si="88"/>
        <v>0</v>
      </c>
    </row>
    <row r="325" spans="1:8" s="4" customFormat="1" ht="50.4" x14ac:dyDescent="0.3">
      <c r="A325" s="12" t="s">
        <v>1104</v>
      </c>
      <c r="B325" s="13" t="s">
        <v>114</v>
      </c>
      <c r="C325" s="13" t="s">
        <v>200</v>
      </c>
      <c r="D325" s="13" t="s">
        <v>1105</v>
      </c>
      <c r="E325" s="13" t="s">
        <v>0</v>
      </c>
      <c r="F325" s="33">
        <f>F326</f>
        <v>30000000</v>
      </c>
      <c r="G325" s="33">
        <f t="shared" si="88"/>
        <v>0</v>
      </c>
      <c r="H325" s="26">
        <f t="shared" si="88"/>
        <v>0</v>
      </c>
    </row>
    <row r="326" spans="1:8" s="4" customFormat="1" ht="33.6" x14ac:dyDescent="0.3">
      <c r="A326" s="12" t="s">
        <v>38</v>
      </c>
      <c r="B326" s="13" t="s">
        <v>114</v>
      </c>
      <c r="C326" s="13" t="s">
        <v>200</v>
      </c>
      <c r="D326" s="13" t="s">
        <v>1105</v>
      </c>
      <c r="E326" s="13" t="s">
        <v>39</v>
      </c>
      <c r="F326" s="33">
        <f>F327</f>
        <v>30000000</v>
      </c>
      <c r="G326" s="33">
        <f t="shared" si="88"/>
        <v>0</v>
      </c>
      <c r="H326" s="26">
        <f t="shared" si="88"/>
        <v>0</v>
      </c>
    </row>
    <row r="327" spans="1:8" s="4" customFormat="1" ht="50.4" x14ac:dyDescent="0.3">
      <c r="A327" s="12" t="s">
        <v>40</v>
      </c>
      <c r="B327" s="13" t="s">
        <v>114</v>
      </c>
      <c r="C327" s="13" t="s">
        <v>200</v>
      </c>
      <c r="D327" s="13" t="s">
        <v>1105</v>
      </c>
      <c r="E327" s="13" t="s">
        <v>41</v>
      </c>
      <c r="F327" s="33">
        <v>30000000</v>
      </c>
      <c r="G327" s="33">
        <v>0</v>
      </c>
      <c r="H327" s="26">
        <v>0</v>
      </c>
    </row>
    <row r="328" spans="1:8" s="4" customFormat="1" ht="33.6" x14ac:dyDescent="0.3">
      <c r="A328" s="46" t="s">
        <v>229</v>
      </c>
      <c r="B328" s="13" t="s">
        <v>114</v>
      </c>
      <c r="C328" s="13" t="s">
        <v>230</v>
      </c>
      <c r="D328" s="13" t="s">
        <v>0</v>
      </c>
      <c r="E328" s="13" t="s">
        <v>0</v>
      </c>
      <c r="F328" s="33">
        <f>F329+F344</f>
        <v>74822600</v>
      </c>
      <c r="G328" s="33">
        <f>G329+G344</f>
        <v>74822600</v>
      </c>
      <c r="H328" s="26">
        <f>H329+H344</f>
        <v>74822600</v>
      </c>
    </row>
    <row r="329" spans="1:8" s="4" customFormat="1" ht="67.2" x14ac:dyDescent="0.3">
      <c r="A329" s="12" t="s">
        <v>146</v>
      </c>
      <c r="B329" s="13" t="s">
        <v>114</v>
      </c>
      <c r="C329" s="13" t="s">
        <v>230</v>
      </c>
      <c r="D329" s="13" t="s">
        <v>147</v>
      </c>
      <c r="E329" s="13" t="s">
        <v>0</v>
      </c>
      <c r="F329" s="33">
        <f>F330+F337+F340</f>
        <v>70822600</v>
      </c>
      <c r="G329" s="33">
        <f>G330+G337+G340</f>
        <v>70822600</v>
      </c>
      <c r="H329" s="26">
        <f>H330+H337+H340</f>
        <v>70822600</v>
      </c>
    </row>
    <row r="330" spans="1:8" s="4" customFormat="1" ht="16.8" x14ac:dyDescent="0.3">
      <c r="A330" s="46" t="s">
        <v>32</v>
      </c>
      <c r="B330" s="13" t="s">
        <v>114</v>
      </c>
      <c r="C330" s="13" t="s">
        <v>230</v>
      </c>
      <c r="D330" s="13" t="s">
        <v>231</v>
      </c>
      <c r="E330" s="13" t="s">
        <v>0</v>
      </c>
      <c r="F330" s="33">
        <f>F331+F333+F335</f>
        <v>66750300</v>
      </c>
      <c r="G330" s="33">
        <f>G331+G333+G335</f>
        <v>66750300</v>
      </c>
      <c r="H330" s="26">
        <f>H331+H333+H335</f>
        <v>66750300</v>
      </c>
    </row>
    <row r="331" spans="1:8" s="4" customFormat="1" ht="84" x14ac:dyDescent="0.3">
      <c r="A331" s="12" t="s">
        <v>34</v>
      </c>
      <c r="B331" s="13" t="s">
        <v>114</v>
      </c>
      <c r="C331" s="13" t="s">
        <v>230</v>
      </c>
      <c r="D331" s="13" t="s">
        <v>231</v>
      </c>
      <c r="E331" s="13" t="s">
        <v>35</v>
      </c>
      <c r="F331" s="33">
        <f>F332</f>
        <v>59065700</v>
      </c>
      <c r="G331" s="33">
        <f>G332</f>
        <v>59065700</v>
      </c>
      <c r="H331" s="26">
        <f>H332</f>
        <v>59065700</v>
      </c>
    </row>
    <row r="332" spans="1:8" s="4" customFormat="1" ht="33.6" x14ac:dyDescent="0.3">
      <c r="A332" s="12" t="s">
        <v>36</v>
      </c>
      <c r="B332" s="13" t="s">
        <v>114</v>
      </c>
      <c r="C332" s="13" t="s">
        <v>230</v>
      </c>
      <c r="D332" s="13" t="s">
        <v>231</v>
      </c>
      <c r="E332" s="13" t="s">
        <v>37</v>
      </c>
      <c r="F332" s="33">
        <v>59065700</v>
      </c>
      <c r="G332" s="33">
        <v>59065700</v>
      </c>
      <c r="H332" s="26">
        <v>59065700</v>
      </c>
    </row>
    <row r="333" spans="1:8" s="4" customFormat="1" ht="33.6" x14ac:dyDescent="0.3">
      <c r="A333" s="12" t="s">
        <v>38</v>
      </c>
      <c r="B333" s="13" t="s">
        <v>114</v>
      </c>
      <c r="C333" s="13" t="s">
        <v>230</v>
      </c>
      <c r="D333" s="13" t="s">
        <v>231</v>
      </c>
      <c r="E333" s="13" t="s">
        <v>39</v>
      </c>
      <c r="F333" s="33">
        <f>F334</f>
        <v>7518600</v>
      </c>
      <c r="G333" s="33">
        <f>G334</f>
        <v>7518600</v>
      </c>
      <c r="H333" s="26">
        <f>H334</f>
        <v>7518600</v>
      </c>
    </row>
    <row r="334" spans="1:8" s="4" customFormat="1" ht="50.4" x14ac:dyDescent="0.3">
      <c r="A334" s="12" t="s">
        <v>40</v>
      </c>
      <c r="B334" s="13" t="s">
        <v>114</v>
      </c>
      <c r="C334" s="13" t="s">
        <v>230</v>
      </c>
      <c r="D334" s="13" t="s">
        <v>231</v>
      </c>
      <c r="E334" s="13" t="s">
        <v>41</v>
      </c>
      <c r="F334" s="33">
        <v>7518600</v>
      </c>
      <c r="G334" s="33">
        <v>7518600</v>
      </c>
      <c r="H334" s="26">
        <v>7518600</v>
      </c>
    </row>
    <row r="335" spans="1:8" s="4" customFormat="1" ht="16.8" x14ac:dyDescent="0.3">
      <c r="A335" s="12" t="s">
        <v>42</v>
      </c>
      <c r="B335" s="13" t="s">
        <v>114</v>
      </c>
      <c r="C335" s="13" t="s">
        <v>230</v>
      </c>
      <c r="D335" s="13" t="s">
        <v>231</v>
      </c>
      <c r="E335" s="13" t="s">
        <v>43</v>
      </c>
      <c r="F335" s="33">
        <f>F336</f>
        <v>166000</v>
      </c>
      <c r="G335" s="33">
        <f>G336</f>
        <v>166000</v>
      </c>
      <c r="H335" s="26">
        <f>H336</f>
        <v>166000</v>
      </c>
    </row>
    <row r="336" spans="1:8" s="4" customFormat="1" ht="16.8" x14ac:dyDescent="0.3">
      <c r="A336" s="12" t="s">
        <v>44</v>
      </c>
      <c r="B336" s="13" t="s">
        <v>114</v>
      </c>
      <c r="C336" s="13" t="s">
        <v>230</v>
      </c>
      <c r="D336" s="13" t="s">
        <v>231</v>
      </c>
      <c r="E336" s="13" t="s">
        <v>45</v>
      </c>
      <c r="F336" s="33">
        <v>166000</v>
      </c>
      <c r="G336" s="33">
        <v>166000</v>
      </c>
      <c r="H336" s="26">
        <v>166000</v>
      </c>
    </row>
    <row r="337" spans="1:8" s="4" customFormat="1" ht="33.6" x14ac:dyDescent="0.3">
      <c r="A337" s="46" t="s">
        <v>232</v>
      </c>
      <c r="B337" s="13" t="s">
        <v>114</v>
      </c>
      <c r="C337" s="13" t="s">
        <v>230</v>
      </c>
      <c r="D337" s="13" t="s">
        <v>233</v>
      </c>
      <c r="E337" s="13" t="s">
        <v>0</v>
      </c>
      <c r="F337" s="33">
        <f t="shared" ref="F337:H338" si="89">F338</f>
        <v>36300</v>
      </c>
      <c r="G337" s="33">
        <f t="shared" si="89"/>
        <v>36300</v>
      </c>
      <c r="H337" s="26">
        <f t="shared" si="89"/>
        <v>36300</v>
      </c>
    </row>
    <row r="338" spans="1:8" s="4" customFormat="1" ht="33.6" x14ac:dyDescent="0.3">
      <c r="A338" s="12" t="s">
        <v>38</v>
      </c>
      <c r="B338" s="13" t="s">
        <v>114</v>
      </c>
      <c r="C338" s="13" t="s">
        <v>230</v>
      </c>
      <c r="D338" s="13" t="s">
        <v>233</v>
      </c>
      <c r="E338" s="13" t="s">
        <v>39</v>
      </c>
      <c r="F338" s="33">
        <f t="shared" si="89"/>
        <v>36300</v>
      </c>
      <c r="G338" s="33">
        <f t="shared" si="89"/>
        <v>36300</v>
      </c>
      <c r="H338" s="26">
        <f t="shared" si="89"/>
        <v>36300</v>
      </c>
    </row>
    <row r="339" spans="1:8" s="4" customFormat="1" ht="50.4" x14ac:dyDescent="0.3">
      <c r="A339" s="12" t="s">
        <v>40</v>
      </c>
      <c r="B339" s="13" t="s">
        <v>114</v>
      </c>
      <c r="C339" s="13" t="s">
        <v>230</v>
      </c>
      <c r="D339" s="13" t="s">
        <v>233</v>
      </c>
      <c r="E339" s="13" t="s">
        <v>41</v>
      </c>
      <c r="F339" s="33">
        <v>36300</v>
      </c>
      <c r="G339" s="33">
        <v>36300</v>
      </c>
      <c r="H339" s="26">
        <v>36300</v>
      </c>
    </row>
    <row r="340" spans="1:8" s="4" customFormat="1" ht="67.2" x14ac:dyDescent="0.3">
      <c r="A340" s="12" t="s">
        <v>181</v>
      </c>
      <c r="B340" s="13" t="s">
        <v>114</v>
      </c>
      <c r="C340" s="13" t="s">
        <v>230</v>
      </c>
      <c r="D340" s="13" t="s">
        <v>182</v>
      </c>
      <c r="E340" s="13" t="s">
        <v>0</v>
      </c>
      <c r="F340" s="33">
        <f t="shared" ref="F340:H342" si="90">F341</f>
        <v>4036000</v>
      </c>
      <c r="G340" s="33">
        <f t="shared" si="90"/>
        <v>4036000</v>
      </c>
      <c r="H340" s="26">
        <f t="shared" si="90"/>
        <v>4036000</v>
      </c>
    </row>
    <row r="341" spans="1:8" s="4" customFormat="1" ht="50.4" x14ac:dyDescent="0.3">
      <c r="A341" s="46" t="s">
        <v>234</v>
      </c>
      <c r="B341" s="13" t="s">
        <v>114</v>
      </c>
      <c r="C341" s="13" t="s">
        <v>230</v>
      </c>
      <c r="D341" s="13" t="s">
        <v>235</v>
      </c>
      <c r="E341" s="13" t="s">
        <v>0</v>
      </c>
      <c r="F341" s="33">
        <f t="shared" si="90"/>
        <v>4036000</v>
      </c>
      <c r="G341" s="33">
        <f t="shared" si="90"/>
        <v>4036000</v>
      </c>
      <c r="H341" s="26">
        <f t="shared" si="90"/>
        <v>4036000</v>
      </c>
    </row>
    <row r="342" spans="1:8" s="4" customFormat="1" ht="33.6" x14ac:dyDescent="0.3">
      <c r="A342" s="12" t="s">
        <v>38</v>
      </c>
      <c r="B342" s="13" t="s">
        <v>114</v>
      </c>
      <c r="C342" s="13" t="s">
        <v>230</v>
      </c>
      <c r="D342" s="13" t="s">
        <v>235</v>
      </c>
      <c r="E342" s="13" t="s">
        <v>39</v>
      </c>
      <c r="F342" s="33">
        <f t="shared" si="90"/>
        <v>4036000</v>
      </c>
      <c r="G342" s="33">
        <f t="shared" si="90"/>
        <v>4036000</v>
      </c>
      <c r="H342" s="26">
        <f t="shared" si="90"/>
        <v>4036000</v>
      </c>
    </row>
    <row r="343" spans="1:8" s="4" customFormat="1" ht="50.4" x14ac:dyDescent="0.3">
      <c r="A343" s="12" t="s">
        <v>40</v>
      </c>
      <c r="B343" s="13" t="s">
        <v>114</v>
      </c>
      <c r="C343" s="13" t="s">
        <v>230</v>
      </c>
      <c r="D343" s="13" t="s">
        <v>235</v>
      </c>
      <c r="E343" s="13" t="s">
        <v>41</v>
      </c>
      <c r="F343" s="33">
        <v>4036000</v>
      </c>
      <c r="G343" s="33">
        <v>4036000</v>
      </c>
      <c r="H343" s="26">
        <v>4036000</v>
      </c>
    </row>
    <row r="344" spans="1:8" s="4" customFormat="1" ht="50.4" x14ac:dyDescent="0.3">
      <c r="A344" s="12" t="s">
        <v>151</v>
      </c>
      <c r="B344" s="13" t="s">
        <v>114</v>
      </c>
      <c r="C344" s="13" t="s">
        <v>230</v>
      </c>
      <c r="D344" s="13" t="s">
        <v>152</v>
      </c>
      <c r="E344" s="13" t="s">
        <v>0</v>
      </c>
      <c r="F344" s="33">
        <f t="shared" ref="F344:H346" si="91">F345</f>
        <v>4000000</v>
      </c>
      <c r="G344" s="33">
        <f t="shared" si="91"/>
        <v>4000000</v>
      </c>
      <c r="H344" s="26">
        <f t="shared" si="91"/>
        <v>4000000</v>
      </c>
    </row>
    <row r="345" spans="1:8" s="4" customFormat="1" ht="50.4" x14ac:dyDescent="0.3">
      <c r="A345" s="46" t="s">
        <v>153</v>
      </c>
      <c r="B345" s="13" t="s">
        <v>114</v>
      </c>
      <c r="C345" s="13" t="s">
        <v>230</v>
      </c>
      <c r="D345" s="13" t="s">
        <v>154</v>
      </c>
      <c r="E345" s="13" t="s">
        <v>0</v>
      </c>
      <c r="F345" s="33">
        <f t="shared" si="91"/>
        <v>4000000</v>
      </c>
      <c r="G345" s="33">
        <f t="shared" si="91"/>
        <v>4000000</v>
      </c>
      <c r="H345" s="26">
        <f t="shared" si="91"/>
        <v>4000000</v>
      </c>
    </row>
    <row r="346" spans="1:8" s="4" customFormat="1" ht="33.6" x14ac:dyDescent="0.3">
      <c r="A346" s="12" t="s">
        <v>38</v>
      </c>
      <c r="B346" s="13" t="s">
        <v>114</v>
      </c>
      <c r="C346" s="13" t="s">
        <v>230</v>
      </c>
      <c r="D346" s="13" t="s">
        <v>154</v>
      </c>
      <c r="E346" s="13" t="s">
        <v>39</v>
      </c>
      <c r="F346" s="33">
        <f t="shared" si="91"/>
        <v>4000000</v>
      </c>
      <c r="G346" s="33">
        <f t="shared" si="91"/>
        <v>4000000</v>
      </c>
      <c r="H346" s="26">
        <f t="shared" si="91"/>
        <v>4000000</v>
      </c>
    </row>
    <row r="347" spans="1:8" s="4" customFormat="1" ht="50.4" x14ac:dyDescent="0.3">
      <c r="A347" s="12" t="s">
        <v>40</v>
      </c>
      <c r="B347" s="13" t="s">
        <v>114</v>
      </c>
      <c r="C347" s="13" t="s">
        <v>230</v>
      </c>
      <c r="D347" s="13" t="s">
        <v>154</v>
      </c>
      <c r="E347" s="13" t="s">
        <v>41</v>
      </c>
      <c r="F347" s="33">
        <v>4000000</v>
      </c>
      <c r="G347" s="33">
        <v>4000000</v>
      </c>
      <c r="H347" s="26">
        <v>4000000</v>
      </c>
    </row>
    <row r="348" spans="1:8" s="4" customFormat="1" ht="16.8" x14ac:dyDescent="0.3">
      <c r="A348" s="12" t="s">
        <v>74</v>
      </c>
      <c r="B348" s="13" t="s">
        <v>114</v>
      </c>
      <c r="C348" s="13" t="s">
        <v>75</v>
      </c>
      <c r="D348" s="13" t="s">
        <v>0</v>
      </c>
      <c r="E348" s="13" t="s">
        <v>0</v>
      </c>
      <c r="F348" s="33">
        <f t="shared" ref="F348:F353" si="92">F349</f>
        <v>61130900</v>
      </c>
      <c r="G348" s="33">
        <f t="shared" ref="G348:H353" si="93">G349</f>
        <v>0</v>
      </c>
      <c r="H348" s="26">
        <f t="shared" si="93"/>
        <v>0</v>
      </c>
    </row>
    <row r="349" spans="1:8" s="4" customFormat="1" ht="16.8" x14ac:dyDescent="0.3">
      <c r="A349" s="12" t="s">
        <v>357</v>
      </c>
      <c r="B349" s="13" t="s">
        <v>114</v>
      </c>
      <c r="C349" s="13" t="s">
        <v>358</v>
      </c>
      <c r="D349" s="13" t="s">
        <v>0</v>
      </c>
      <c r="E349" s="13" t="s">
        <v>0</v>
      </c>
      <c r="F349" s="33">
        <f t="shared" si="92"/>
        <v>61130900</v>
      </c>
      <c r="G349" s="33">
        <f t="shared" si="93"/>
        <v>0</v>
      </c>
      <c r="H349" s="26">
        <f t="shared" si="93"/>
        <v>0</v>
      </c>
    </row>
    <row r="350" spans="1:8" s="4" customFormat="1" ht="33.6" x14ac:dyDescent="0.3">
      <c r="A350" s="12" t="s">
        <v>508</v>
      </c>
      <c r="B350" s="13" t="s">
        <v>114</v>
      </c>
      <c r="C350" s="13" t="s">
        <v>358</v>
      </c>
      <c r="D350" s="13" t="s">
        <v>509</v>
      </c>
      <c r="E350" s="13" t="s">
        <v>0</v>
      </c>
      <c r="F350" s="33">
        <f t="shared" si="92"/>
        <v>61130900</v>
      </c>
      <c r="G350" s="33">
        <f t="shared" si="93"/>
        <v>0</v>
      </c>
      <c r="H350" s="26">
        <f t="shared" si="93"/>
        <v>0</v>
      </c>
    </row>
    <row r="351" spans="1:8" s="4" customFormat="1" ht="33.6" x14ac:dyDescent="0.3">
      <c r="A351" s="12" t="s">
        <v>556</v>
      </c>
      <c r="B351" s="13" t="s">
        <v>114</v>
      </c>
      <c r="C351" s="13" t="s">
        <v>358</v>
      </c>
      <c r="D351" s="13" t="s">
        <v>557</v>
      </c>
      <c r="E351" s="13" t="s">
        <v>0</v>
      </c>
      <c r="F351" s="33">
        <f t="shared" si="92"/>
        <v>61130900</v>
      </c>
      <c r="G351" s="33">
        <f t="shared" si="93"/>
        <v>0</v>
      </c>
      <c r="H351" s="26">
        <f t="shared" si="93"/>
        <v>0</v>
      </c>
    </row>
    <row r="352" spans="1:8" s="4" customFormat="1" ht="33.6" x14ac:dyDescent="0.3">
      <c r="A352" s="12" t="s">
        <v>163</v>
      </c>
      <c r="B352" s="13" t="s">
        <v>114</v>
      </c>
      <c r="C352" s="13" t="s">
        <v>358</v>
      </c>
      <c r="D352" s="13" t="s">
        <v>1106</v>
      </c>
      <c r="E352" s="13" t="s">
        <v>0</v>
      </c>
      <c r="F352" s="33">
        <f t="shared" si="92"/>
        <v>61130900</v>
      </c>
      <c r="G352" s="33">
        <f t="shared" si="93"/>
        <v>0</v>
      </c>
      <c r="H352" s="26">
        <f t="shared" si="93"/>
        <v>0</v>
      </c>
    </row>
    <row r="353" spans="1:8" s="4" customFormat="1" ht="16.8" x14ac:dyDescent="0.3">
      <c r="A353" s="12" t="s">
        <v>42</v>
      </c>
      <c r="B353" s="13" t="s">
        <v>114</v>
      </c>
      <c r="C353" s="13" t="s">
        <v>358</v>
      </c>
      <c r="D353" s="13" t="s">
        <v>1106</v>
      </c>
      <c r="E353" s="13" t="s">
        <v>43</v>
      </c>
      <c r="F353" s="33">
        <f t="shared" si="92"/>
        <v>61130900</v>
      </c>
      <c r="G353" s="33">
        <f t="shared" si="93"/>
        <v>0</v>
      </c>
      <c r="H353" s="26">
        <f t="shared" si="93"/>
        <v>0</v>
      </c>
    </row>
    <row r="354" spans="1:8" s="4" customFormat="1" ht="50.4" x14ac:dyDescent="0.3">
      <c r="A354" s="12" t="s">
        <v>165</v>
      </c>
      <c r="B354" s="13" t="s">
        <v>114</v>
      </c>
      <c r="C354" s="13" t="s">
        <v>358</v>
      </c>
      <c r="D354" s="13" t="s">
        <v>1106</v>
      </c>
      <c r="E354" s="13" t="s">
        <v>166</v>
      </c>
      <c r="F354" s="33">
        <v>61130900</v>
      </c>
      <c r="G354" s="33">
        <v>0</v>
      </c>
      <c r="H354" s="26"/>
    </row>
    <row r="355" spans="1:8" s="4" customFormat="1" ht="16.8" x14ac:dyDescent="0.3">
      <c r="A355" s="12" t="s">
        <v>833</v>
      </c>
      <c r="B355" s="13" t="s">
        <v>114</v>
      </c>
      <c r="C355" s="13" t="s">
        <v>834</v>
      </c>
      <c r="D355" s="13" t="s">
        <v>0</v>
      </c>
      <c r="E355" s="13" t="s">
        <v>0</v>
      </c>
      <c r="F355" s="33">
        <f t="shared" ref="F355:F360" si="94">F356</f>
        <v>111780000</v>
      </c>
      <c r="G355" s="33">
        <f t="shared" ref="G355:H360" si="95">G356</f>
        <v>0</v>
      </c>
      <c r="H355" s="26">
        <f t="shared" si="95"/>
        <v>0</v>
      </c>
    </row>
    <row r="356" spans="1:8" s="4" customFormat="1" ht="16.8" x14ac:dyDescent="0.3">
      <c r="A356" s="12" t="s">
        <v>835</v>
      </c>
      <c r="B356" s="13" t="s">
        <v>114</v>
      </c>
      <c r="C356" s="13" t="s">
        <v>836</v>
      </c>
      <c r="D356" s="13" t="s">
        <v>0</v>
      </c>
      <c r="E356" s="13" t="s">
        <v>0</v>
      </c>
      <c r="F356" s="33">
        <f t="shared" si="94"/>
        <v>111780000</v>
      </c>
      <c r="G356" s="33">
        <f t="shared" si="95"/>
        <v>0</v>
      </c>
      <c r="H356" s="26">
        <f t="shared" si="95"/>
        <v>0</v>
      </c>
    </row>
    <row r="357" spans="1:8" s="4" customFormat="1" ht="33.6" x14ac:dyDescent="0.3">
      <c r="A357" s="12" t="s">
        <v>307</v>
      </c>
      <c r="B357" s="13" t="s">
        <v>114</v>
      </c>
      <c r="C357" s="13" t="s">
        <v>836</v>
      </c>
      <c r="D357" s="13" t="s">
        <v>308</v>
      </c>
      <c r="E357" s="13" t="s">
        <v>0</v>
      </c>
      <c r="F357" s="33">
        <f t="shared" si="94"/>
        <v>111780000</v>
      </c>
      <c r="G357" s="33">
        <f t="shared" si="95"/>
        <v>0</v>
      </c>
      <c r="H357" s="26">
        <f t="shared" si="95"/>
        <v>0</v>
      </c>
    </row>
    <row r="358" spans="1:8" s="4" customFormat="1" ht="33.6" x14ac:dyDescent="0.3">
      <c r="A358" s="12" t="s">
        <v>829</v>
      </c>
      <c r="B358" s="13" t="s">
        <v>114</v>
      </c>
      <c r="C358" s="13" t="s">
        <v>836</v>
      </c>
      <c r="D358" s="13" t="s">
        <v>830</v>
      </c>
      <c r="E358" s="13" t="s">
        <v>0</v>
      </c>
      <c r="F358" s="33">
        <f t="shared" si="94"/>
        <v>111780000</v>
      </c>
      <c r="G358" s="33">
        <f t="shared" si="95"/>
        <v>0</v>
      </c>
      <c r="H358" s="26">
        <f t="shared" si="95"/>
        <v>0</v>
      </c>
    </row>
    <row r="359" spans="1:8" s="4" customFormat="1" ht="50.4" x14ac:dyDescent="0.3">
      <c r="A359" s="12" t="s">
        <v>1107</v>
      </c>
      <c r="B359" s="13" t="s">
        <v>114</v>
      </c>
      <c r="C359" s="13" t="s">
        <v>836</v>
      </c>
      <c r="D359" s="13" t="s">
        <v>1108</v>
      </c>
      <c r="E359" s="13" t="s">
        <v>0</v>
      </c>
      <c r="F359" s="33">
        <f t="shared" si="94"/>
        <v>111780000</v>
      </c>
      <c r="G359" s="33">
        <f t="shared" si="95"/>
        <v>0</v>
      </c>
      <c r="H359" s="26">
        <f t="shared" si="95"/>
        <v>0</v>
      </c>
    </row>
    <row r="360" spans="1:8" s="4" customFormat="1" ht="50.4" x14ac:dyDescent="0.3">
      <c r="A360" s="12" t="s">
        <v>212</v>
      </c>
      <c r="B360" s="13" t="s">
        <v>114</v>
      </c>
      <c r="C360" s="13" t="s">
        <v>836</v>
      </c>
      <c r="D360" s="13" t="s">
        <v>1108</v>
      </c>
      <c r="E360" s="13" t="s">
        <v>213</v>
      </c>
      <c r="F360" s="33">
        <f t="shared" si="94"/>
        <v>111780000</v>
      </c>
      <c r="G360" s="33">
        <f t="shared" si="95"/>
        <v>0</v>
      </c>
      <c r="H360" s="26">
        <f t="shared" si="95"/>
        <v>0</v>
      </c>
    </row>
    <row r="361" spans="1:8" s="4" customFormat="1" ht="16.8" x14ac:dyDescent="0.3">
      <c r="A361" s="12" t="s">
        <v>214</v>
      </c>
      <c r="B361" s="13" t="s">
        <v>114</v>
      </c>
      <c r="C361" s="13" t="s">
        <v>836</v>
      </c>
      <c r="D361" s="13" t="s">
        <v>1108</v>
      </c>
      <c r="E361" s="13" t="s">
        <v>215</v>
      </c>
      <c r="F361" s="33">
        <v>111780000</v>
      </c>
      <c r="G361" s="33">
        <v>0</v>
      </c>
      <c r="H361" s="26">
        <v>0</v>
      </c>
    </row>
    <row r="362" spans="1:8" s="4" customFormat="1" ht="16.8" x14ac:dyDescent="0.3">
      <c r="A362" s="46" t="s">
        <v>236</v>
      </c>
      <c r="B362" s="13" t="s">
        <v>114</v>
      </c>
      <c r="C362" s="13" t="s">
        <v>237</v>
      </c>
      <c r="D362" s="40" t="s">
        <v>0</v>
      </c>
      <c r="E362" s="40" t="s">
        <v>0</v>
      </c>
      <c r="F362" s="33">
        <f>F369+F375+F363</f>
        <v>1740794600</v>
      </c>
      <c r="G362" s="33">
        <f>G369+G375+G363</f>
        <v>1061582700</v>
      </c>
      <c r="H362" s="26">
        <f t="shared" ref="H362" si="96">H369+H375+H363</f>
        <v>5000000</v>
      </c>
    </row>
    <row r="363" spans="1:8" s="4" customFormat="1" ht="16.8" x14ac:dyDescent="0.3">
      <c r="A363" s="46" t="s">
        <v>433</v>
      </c>
      <c r="B363" s="13" t="s">
        <v>114</v>
      </c>
      <c r="C363" s="13" t="s">
        <v>434</v>
      </c>
      <c r="D363" s="40" t="s">
        <v>0</v>
      </c>
      <c r="E363" s="40" t="s">
        <v>0</v>
      </c>
      <c r="F363" s="33">
        <f>F364</f>
        <v>71692000</v>
      </c>
      <c r="G363" s="33">
        <f t="shared" ref="G363:H367" si="97">G364</f>
        <v>0</v>
      </c>
      <c r="H363" s="26">
        <f t="shared" si="97"/>
        <v>0</v>
      </c>
    </row>
    <row r="364" spans="1:8" s="4" customFormat="1" ht="33.6" x14ac:dyDescent="0.3">
      <c r="A364" s="46" t="s">
        <v>240</v>
      </c>
      <c r="B364" s="13" t="s">
        <v>114</v>
      </c>
      <c r="C364" s="13" t="s">
        <v>434</v>
      </c>
      <c r="D364" s="13" t="s">
        <v>241</v>
      </c>
      <c r="E364" s="13" t="s">
        <v>0</v>
      </c>
      <c r="F364" s="33">
        <f>F365</f>
        <v>71692000</v>
      </c>
      <c r="G364" s="33">
        <f t="shared" si="97"/>
        <v>0</v>
      </c>
      <c r="H364" s="26">
        <f t="shared" si="97"/>
        <v>0</v>
      </c>
    </row>
    <row r="365" spans="1:8" s="4" customFormat="1" ht="84" x14ac:dyDescent="0.3">
      <c r="A365" s="46" t="s">
        <v>436</v>
      </c>
      <c r="B365" s="13" t="s">
        <v>114</v>
      </c>
      <c r="C365" s="13" t="s">
        <v>434</v>
      </c>
      <c r="D365" s="13" t="s">
        <v>437</v>
      </c>
      <c r="E365" s="13" t="s">
        <v>0</v>
      </c>
      <c r="F365" s="33">
        <f>F366</f>
        <v>71692000</v>
      </c>
      <c r="G365" s="33">
        <f t="shared" si="97"/>
        <v>0</v>
      </c>
      <c r="H365" s="26">
        <f t="shared" si="97"/>
        <v>0</v>
      </c>
    </row>
    <row r="366" spans="1:8" s="4" customFormat="1" ht="50.4" x14ac:dyDescent="0.3">
      <c r="A366" s="46" t="s">
        <v>1109</v>
      </c>
      <c r="B366" s="13" t="s">
        <v>114</v>
      </c>
      <c r="C366" s="13" t="s">
        <v>434</v>
      </c>
      <c r="D366" s="13" t="s">
        <v>1110</v>
      </c>
      <c r="E366" s="13" t="s">
        <v>0</v>
      </c>
      <c r="F366" s="33">
        <f>F367</f>
        <v>71692000</v>
      </c>
      <c r="G366" s="33">
        <f t="shared" si="97"/>
        <v>0</v>
      </c>
      <c r="H366" s="26">
        <f t="shared" si="97"/>
        <v>0</v>
      </c>
    </row>
    <row r="367" spans="1:8" s="4" customFormat="1" ht="50.4" x14ac:dyDescent="0.3">
      <c r="A367" s="46" t="s">
        <v>212</v>
      </c>
      <c r="B367" s="13" t="s">
        <v>114</v>
      </c>
      <c r="C367" s="13" t="s">
        <v>434</v>
      </c>
      <c r="D367" s="13" t="s">
        <v>1110</v>
      </c>
      <c r="E367" s="13" t="s">
        <v>213</v>
      </c>
      <c r="F367" s="33">
        <f>F368</f>
        <v>71692000</v>
      </c>
      <c r="G367" s="33">
        <f t="shared" si="97"/>
        <v>0</v>
      </c>
      <c r="H367" s="26">
        <f t="shared" si="97"/>
        <v>0</v>
      </c>
    </row>
    <row r="368" spans="1:8" s="4" customFormat="1" ht="16.8" x14ac:dyDescent="0.3">
      <c r="A368" s="46" t="s">
        <v>214</v>
      </c>
      <c r="B368" s="13" t="s">
        <v>114</v>
      </c>
      <c r="C368" s="13" t="s">
        <v>434</v>
      </c>
      <c r="D368" s="13" t="s">
        <v>1110</v>
      </c>
      <c r="E368" s="13" t="s">
        <v>215</v>
      </c>
      <c r="F368" s="33">
        <v>71692000</v>
      </c>
      <c r="G368" s="33">
        <v>0</v>
      </c>
      <c r="H368" s="26">
        <v>0</v>
      </c>
    </row>
    <row r="369" spans="1:8" s="4" customFormat="1" ht="16.8" x14ac:dyDescent="0.3">
      <c r="A369" s="46" t="s">
        <v>238</v>
      </c>
      <c r="B369" s="13" t="s">
        <v>114</v>
      </c>
      <c r="C369" s="13" t="s">
        <v>239</v>
      </c>
      <c r="D369" s="13" t="s">
        <v>0</v>
      </c>
      <c r="E369" s="13" t="s">
        <v>0</v>
      </c>
      <c r="F369" s="33">
        <f t="shared" ref="F369:H373" si="98">F370</f>
        <v>101256000</v>
      </c>
      <c r="G369" s="33">
        <f t="shared" si="98"/>
        <v>401256000</v>
      </c>
      <c r="H369" s="26">
        <f t="shared" si="98"/>
        <v>0</v>
      </c>
    </row>
    <row r="370" spans="1:8" s="4" customFormat="1" ht="33.6" x14ac:dyDescent="0.3">
      <c r="A370" s="12" t="s">
        <v>240</v>
      </c>
      <c r="B370" s="13" t="s">
        <v>114</v>
      </c>
      <c r="C370" s="13" t="s">
        <v>239</v>
      </c>
      <c r="D370" s="13" t="s">
        <v>241</v>
      </c>
      <c r="E370" s="13" t="s">
        <v>0</v>
      </c>
      <c r="F370" s="33">
        <f t="shared" si="98"/>
        <v>101256000</v>
      </c>
      <c r="G370" s="33">
        <f t="shared" si="98"/>
        <v>401256000</v>
      </c>
      <c r="H370" s="26">
        <f t="shared" si="98"/>
        <v>0</v>
      </c>
    </row>
    <row r="371" spans="1:8" s="4" customFormat="1" ht="50.4" x14ac:dyDescent="0.3">
      <c r="A371" s="12" t="s">
        <v>242</v>
      </c>
      <c r="B371" s="13" t="s">
        <v>114</v>
      </c>
      <c r="C371" s="13" t="s">
        <v>239</v>
      </c>
      <c r="D371" s="13" t="s">
        <v>243</v>
      </c>
      <c r="E371" s="13" t="s">
        <v>0</v>
      </c>
      <c r="F371" s="33">
        <f t="shared" si="98"/>
        <v>101256000</v>
      </c>
      <c r="G371" s="33">
        <f t="shared" si="98"/>
        <v>401256000</v>
      </c>
      <c r="H371" s="26">
        <f t="shared" si="98"/>
        <v>0</v>
      </c>
    </row>
    <row r="372" spans="1:8" s="4" customFormat="1" ht="33.6" x14ac:dyDescent="0.3">
      <c r="A372" s="46" t="s">
        <v>244</v>
      </c>
      <c r="B372" s="13" t="s">
        <v>114</v>
      </c>
      <c r="C372" s="13" t="s">
        <v>239</v>
      </c>
      <c r="D372" s="13" t="s">
        <v>245</v>
      </c>
      <c r="E372" s="13" t="s">
        <v>0</v>
      </c>
      <c r="F372" s="33">
        <f t="shared" si="98"/>
        <v>101256000</v>
      </c>
      <c r="G372" s="33">
        <f t="shared" si="98"/>
        <v>401256000</v>
      </c>
      <c r="H372" s="26">
        <f t="shared" si="98"/>
        <v>0</v>
      </c>
    </row>
    <row r="373" spans="1:8" s="4" customFormat="1" ht="50.4" x14ac:dyDescent="0.3">
      <c r="A373" s="12" t="s">
        <v>212</v>
      </c>
      <c r="B373" s="13" t="s">
        <v>114</v>
      </c>
      <c r="C373" s="13" t="s">
        <v>239</v>
      </c>
      <c r="D373" s="13" t="s">
        <v>245</v>
      </c>
      <c r="E373" s="13" t="s">
        <v>213</v>
      </c>
      <c r="F373" s="33">
        <f t="shared" si="98"/>
        <v>101256000</v>
      </c>
      <c r="G373" s="33">
        <f t="shared" si="98"/>
        <v>401256000</v>
      </c>
      <c r="H373" s="26">
        <f t="shared" si="98"/>
        <v>0</v>
      </c>
    </row>
    <row r="374" spans="1:8" s="4" customFormat="1" ht="16.8" x14ac:dyDescent="0.3">
      <c r="A374" s="12" t="s">
        <v>214</v>
      </c>
      <c r="B374" s="13" t="s">
        <v>114</v>
      </c>
      <c r="C374" s="13" t="s">
        <v>239</v>
      </c>
      <c r="D374" s="13" t="s">
        <v>245</v>
      </c>
      <c r="E374" s="13" t="s">
        <v>215</v>
      </c>
      <c r="F374" s="33">
        <v>101256000</v>
      </c>
      <c r="G374" s="33">
        <v>401256000</v>
      </c>
      <c r="H374" s="26">
        <v>0</v>
      </c>
    </row>
    <row r="375" spans="1:8" s="4" customFormat="1" ht="16.8" x14ac:dyDescent="0.3">
      <c r="A375" s="12" t="s">
        <v>479</v>
      </c>
      <c r="B375" s="13" t="s">
        <v>114</v>
      </c>
      <c r="C375" s="14" t="s">
        <v>480</v>
      </c>
      <c r="D375" s="14"/>
      <c r="E375" s="14"/>
      <c r="F375" s="33">
        <f t="shared" ref="F375:H375" si="99">F376</f>
        <v>1567846600</v>
      </c>
      <c r="G375" s="33">
        <f t="shared" si="99"/>
        <v>660326700</v>
      </c>
      <c r="H375" s="26">
        <f t="shared" si="99"/>
        <v>5000000</v>
      </c>
    </row>
    <row r="376" spans="1:8" s="4" customFormat="1" ht="33.6" x14ac:dyDescent="0.3">
      <c r="A376" s="12" t="s">
        <v>1029</v>
      </c>
      <c r="B376" s="13" t="s">
        <v>114</v>
      </c>
      <c r="C376" s="14" t="s">
        <v>480</v>
      </c>
      <c r="D376" s="14" t="s">
        <v>1030</v>
      </c>
      <c r="E376" s="14"/>
      <c r="F376" s="33">
        <f>F380+F377</f>
        <v>1567846600</v>
      </c>
      <c r="G376" s="33">
        <f t="shared" ref="G376:H376" si="100">G380+G377</f>
        <v>660326700</v>
      </c>
      <c r="H376" s="26">
        <f t="shared" si="100"/>
        <v>5000000</v>
      </c>
    </row>
    <row r="377" spans="1:8" s="4" customFormat="1" ht="67.2" x14ac:dyDescent="0.3">
      <c r="A377" s="48" t="s">
        <v>1163</v>
      </c>
      <c r="B377" s="13" t="s">
        <v>114</v>
      </c>
      <c r="C377" s="14" t="s">
        <v>480</v>
      </c>
      <c r="D377" s="14" t="s">
        <v>1164</v>
      </c>
      <c r="E377" s="14"/>
      <c r="F377" s="33">
        <f>F378</f>
        <v>1306538600</v>
      </c>
      <c r="G377" s="33">
        <f t="shared" ref="G377:H378" si="101">G378</f>
        <v>0</v>
      </c>
      <c r="H377" s="26">
        <f t="shared" si="101"/>
        <v>0</v>
      </c>
    </row>
    <row r="378" spans="1:8" s="4" customFormat="1" ht="50.4" x14ac:dyDescent="0.3">
      <c r="A378" s="12" t="s">
        <v>212</v>
      </c>
      <c r="B378" s="13" t="s">
        <v>114</v>
      </c>
      <c r="C378" s="14" t="s">
        <v>480</v>
      </c>
      <c r="D378" s="14" t="s">
        <v>1164</v>
      </c>
      <c r="E378" s="13" t="s">
        <v>213</v>
      </c>
      <c r="F378" s="33">
        <f>F379</f>
        <v>1306538600</v>
      </c>
      <c r="G378" s="33">
        <f t="shared" si="101"/>
        <v>0</v>
      </c>
      <c r="H378" s="26">
        <f t="shared" si="101"/>
        <v>0</v>
      </c>
    </row>
    <row r="379" spans="1:8" s="4" customFormat="1" ht="16.8" x14ac:dyDescent="0.3">
      <c r="A379" s="12" t="s">
        <v>214</v>
      </c>
      <c r="B379" s="13" t="s">
        <v>114</v>
      </c>
      <c r="C379" s="14" t="s">
        <v>480</v>
      </c>
      <c r="D379" s="14" t="s">
        <v>1164</v>
      </c>
      <c r="E379" s="13" t="s">
        <v>215</v>
      </c>
      <c r="F379" s="33">
        <v>1306538600</v>
      </c>
      <c r="G379" s="33">
        <v>0</v>
      </c>
      <c r="H379" s="26">
        <v>0</v>
      </c>
    </row>
    <row r="380" spans="1:8" s="4" customFormat="1" ht="87" customHeight="1" x14ac:dyDescent="0.3">
      <c r="A380" s="12" t="s">
        <v>1189</v>
      </c>
      <c r="B380" s="13" t="s">
        <v>114</v>
      </c>
      <c r="C380" s="14" t="s">
        <v>480</v>
      </c>
      <c r="D380" s="14" t="s">
        <v>1031</v>
      </c>
      <c r="E380" s="14"/>
      <c r="F380" s="33">
        <f>F381</f>
        <v>261308000</v>
      </c>
      <c r="G380" s="33">
        <f t="shared" ref="G380:H380" si="102">G381</f>
        <v>660326700</v>
      </c>
      <c r="H380" s="26">
        <f t="shared" si="102"/>
        <v>5000000</v>
      </c>
    </row>
    <row r="381" spans="1:8" s="4" customFormat="1" ht="50.4" x14ac:dyDescent="0.3">
      <c r="A381" s="12" t="s">
        <v>212</v>
      </c>
      <c r="B381" s="13" t="s">
        <v>114</v>
      </c>
      <c r="C381" s="14" t="s">
        <v>480</v>
      </c>
      <c r="D381" s="14" t="s">
        <v>1031</v>
      </c>
      <c r="E381" s="13" t="s">
        <v>213</v>
      </c>
      <c r="F381" s="33">
        <f>F382</f>
        <v>261308000</v>
      </c>
      <c r="G381" s="33">
        <f t="shared" ref="G381:H381" si="103">G382</f>
        <v>660326700</v>
      </c>
      <c r="H381" s="26">
        <f t="shared" si="103"/>
        <v>5000000</v>
      </c>
    </row>
    <row r="382" spans="1:8" s="4" customFormat="1" ht="16.8" x14ac:dyDescent="0.3">
      <c r="A382" s="12" t="s">
        <v>214</v>
      </c>
      <c r="B382" s="13" t="s">
        <v>114</v>
      </c>
      <c r="C382" s="14" t="s">
        <v>480</v>
      </c>
      <c r="D382" s="14" t="s">
        <v>1031</v>
      </c>
      <c r="E382" s="13" t="s">
        <v>215</v>
      </c>
      <c r="F382" s="33">
        <v>261308000</v>
      </c>
      <c r="G382" s="33">
        <v>660326700</v>
      </c>
      <c r="H382" s="26">
        <v>5000000</v>
      </c>
    </row>
    <row r="383" spans="1:8" s="4" customFormat="1" ht="16.8" x14ac:dyDescent="0.3">
      <c r="A383" s="46" t="s">
        <v>246</v>
      </c>
      <c r="B383" s="13" t="s">
        <v>114</v>
      </c>
      <c r="C383" s="13" t="s">
        <v>247</v>
      </c>
      <c r="D383" s="40" t="s">
        <v>0</v>
      </c>
      <c r="E383" s="40" t="s">
        <v>0</v>
      </c>
      <c r="F383" s="33">
        <f t="shared" ref="F383:H384" si="104">F384</f>
        <v>218850780</v>
      </c>
      <c r="G383" s="33">
        <f t="shared" si="104"/>
        <v>180000000</v>
      </c>
      <c r="H383" s="26">
        <f t="shared" si="104"/>
        <v>180000000</v>
      </c>
    </row>
    <row r="384" spans="1:8" s="4" customFormat="1" ht="16.8" x14ac:dyDescent="0.3">
      <c r="A384" s="46" t="s">
        <v>248</v>
      </c>
      <c r="B384" s="13" t="s">
        <v>114</v>
      </c>
      <c r="C384" s="13" t="s">
        <v>249</v>
      </c>
      <c r="D384" s="13" t="s">
        <v>0</v>
      </c>
      <c r="E384" s="13" t="s">
        <v>0</v>
      </c>
      <c r="F384" s="33">
        <f t="shared" si="104"/>
        <v>218850780</v>
      </c>
      <c r="G384" s="33">
        <f t="shared" si="104"/>
        <v>180000000</v>
      </c>
      <c r="H384" s="26">
        <f t="shared" si="104"/>
        <v>180000000</v>
      </c>
    </row>
    <row r="385" spans="1:8" s="4" customFormat="1" ht="67.2" x14ac:dyDescent="0.3">
      <c r="A385" s="12" t="s">
        <v>146</v>
      </c>
      <c r="B385" s="13" t="s">
        <v>114</v>
      </c>
      <c r="C385" s="13" t="s">
        <v>249</v>
      </c>
      <c r="D385" s="13" t="s">
        <v>147</v>
      </c>
      <c r="E385" s="13" t="s">
        <v>0</v>
      </c>
      <c r="F385" s="33">
        <f>F386+F390</f>
        <v>218850780</v>
      </c>
      <c r="G385" s="33">
        <f t="shared" ref="G385:H385" si="105">G386+G390</f>
        <v>180000000</v>
      </c>
      <c r="H385" s="26">
        <f t="shared" si="105"/>
        <v>180000000</v>
      </c>
    </row>
    <row r="386" spans="1:8" s="4" customFormat="1" ht="67.2" x14ac:dyDescent="0.3">
      <c r="A386" s="12" t="s">
        <v>171</v>
      </c>
      <c r="B386" s="13" t="s">
        <v>114</v>
      </c>
      <c r="C386" s="13" t="s">
        <v>249</v>
      </c>
      <c r="D386" s="13" t="s">
        <v>172</v>
      </c>
      <c r="E386" s="13" t="s">
        <v>0</v>
      </c>
      <c r="F386" s="33">
        <f t="shared" ref="F386:H388" si="106">F387</f>
        <v>10000000</v>
      </c>
      <c r="G386" s="33">
        <f t="shared" si="106"/>
        <v>10000000</v>
      </c>
      <c r="H386" s="26">
        <f t="shared" si="106"/>
        <v>10000000</v>
      </c>
    </row>
    <row r="387" spans="1:8" s="4" customFormat="1" ht="201.6" x14ac:dyDescent="0.3">
      <c r="A387" s="46" t="s">
        <v>250</v>
      </c>
      <c r="B387" s="13" t="s">
        <v>114</v>
      </c>
      <c r="C387" s="13" t="s">
        <v>249</v>
      </c>
      <c r="D387" s="13" t="s">
        <v>251</v>
      </c>
      <c r="E387" s="13" t="s">
        <v>0</v>
      </c>
      <c r="F387" s="33">
        <f t="shared" si="106"/>
        <v>10000000</v>
      </c>
      <c r="G387" s="33">
        <f t="shared" si="106"/>
        <v>10000000</v>
      </c>
      <c r="H387" s="26">
        <f t="shared" si="106"/>
        <v>10000000</v>
      </c>
    </row>
    <row r="388" spans="1:8" s="4" customFormat="1" ht="16.8" x14ac:dyDescent="0.3">
      <c r="A388" s="12" t="s">
        <v>193</v>
      </c>
      <c r="B388" s="13" t="s">
        <v>114</v>
      </c>
      <c r="C388" s="13" t="s">
        <v>249</v>
      </c>
      <c r="D388" s="13" t="s">
        <v>251</v>
      </c>
      <c r="E388" s="13" t="s">
        <v>194</v>
      </c>
      <c r="F388" s="33">
        <f t="shared" si="106"/>
        <v>10000000</v>
      </c>
      <c r="G388" s="33">
        <f t="shared" si="106"/>
        <v>10000000</v>
      </c>
      <c r="H388" s="26">
        <f t="shared" si="106"/>
        <v>10000000</v>
      </c>
    </row>
    <row r="389" spans="1:8" s="4" customFormat="1" ht="33.6" x14ac:dyDescent="0.3">
      <c r="A389" s="12" t="s">
        <v>252</v>
      </c>
      <c r="B389" s="13" t="s">
        <v>114</v>
      </c>
      <c r="C389" s="13" t="s">
        <v>249</v>
      </c>
      <c r="D389" s="13" t="s">
        <v>251</v>
      </c>
      <c r="E389" s="13" t="s">
        <v>253</v>
      </c>
      <c r="F389" s="33">
        <v>10000000</v>
      </c>
      <c r="G389" s="33">
        <v>10000000</v>
      </c>
      <c r="H389" s="26">
        <v>10000000</v>
      </c>
    </row>
    <row r="390" spans="1:8" s="4" customFormat="1" ht="33.6" x14ac:dyDescent="0.3">
      <c r="A390" s="12" t="s">
        <v>254</v>
      </c>
      <c r="B390" s="13" t="s">
        <v>114</v>
      </c>
      <c r="C390" s="13" t="s">
        <v>249</v>
      </c>
      <c r="D390" s="13" t="s">
        <v>255</v>
      </c>
      <c r="E390" s="13" t="s">
        <v>0</v>
      </c>
      <c r="F390" s="33">
        <f>F394+F391</f>
        <v>208850780</v>
      </c>
      <c r="G390" s="33">
        <f t="shared" ref="G390:H390" si="107">G394+G391</f>
        <v>170000000</v>
      </c>
      <c r="H390" s="26">
        <f t="shared" si="107"/>
        <v>170000000</v>
      </c>
    </row>
    <row r="391" spans="1:8" s="4" customFormat="1" ht="33.6" x14ac:dyDescent="0.3">
      <c r="A391" s="24" t="s">
        <v>1198</v>
      </c>
      <c r="B391" s="25" t="s">
        <v>114</v>
      </c>
      <c r="C391" s="25" t="s">
        <v>249</v>
      </c>
      <c r="D391" s="25" t="s">
        <v>1199</v>
      </c>
      <c r="E391" s="25"/>
      <c r="F391" s="33">
        <f t="shared" ref="F391:H392" si="108">F392</f>
        <v>38850779.999999993</v>
      </c>
      <c r="G391" s="33">
        <f t="shared" si="108"/>
        <v>0</v>
      </c>
      <c r="H391" s="26">
        <f t="shared" si="108"/>
        <v>0</v>
      </c>
    </row>
    <row r="392" spans="1:8" s="4" customFormat="1" ht="16.8" x14ac:dyDescent="0.3">
      <c r="A392" s="24" t="s">
        <v>24</v>
      </c>
      <c r="B392" s="25" t="s">
        <v>114</v>
      </c>
      <c r="C392" s="25" t="s">
        <v>249</v>
      </c>
      <c r="D392" s="25" t="s">
        <v>1199</v>
      </c>
      <c r="E392" s="25" t="s">
        <v>25</v>
      </c>
      <c r="F392" s="33">
        <f t="shared" si="108"/>
        <v>38850779.999999993</v>
      </c>
      <c r="G392" s="33">
        <f t="shared" si="108"/>
        <v>0</v>
      </c>
      <c r="H392" s="26">
        <f t="shared" si="108"/>
        <v>0</v>
      </c>
    </row>
    <row r="393" spans="1:8" s="4" customFormat="1" ht="16.8" x14ac:dyDescent="0.3">
      <c r="A393" s="24" t="s">
        <v>110</v>
      </c>
      <c r="B393" s="25" t="s">
        <v>114</v>
      </c>
      <c r="C393" s="25" t="s">
        <v>249</v>
      </c>
      <c r="D393" s="25" t="s">
        <v>1199</v>
      </c>
      <c r="E393" s="25" t="s">
        <v>111</v>
      </c>
      <c r="F393" s="33">
        <f>76434248.6-37583468.6</f>
        <v>38850779.999999993</v>
      </c>
      <c r="G393" s="33">
        <v>0</v>
      </c>
      <c r="H393" s="26">
        <v>0</v>
      </c>
    </row>
    <row r="394" spans="1:8" s="4" customFormat="1" ht="50.4" x14ac:dyDescent="0.3">
      <c r="A394" s="46" t="s">
        <v>256</v>
      </c>
      <c r="B394" s="13" t="s">
        <v>114</v>
      </c>
      <c r="C394" s="13" t="s">
        <v>249</v>
      </c>
      <c r="D394" s="13" t="s">
        <v>257</v>
      </c>
      <c r="E394" s="13" t="s">
        <v>0</v>
      </c>
      <c r="F394" s="33">
        <f>F395+F397</f>
        <v>170000000</v>
      </c>
      <c r="G394" s="33">
        <f>G395+G397</f>
        <v>170000000</v>
      </c>
      <c r="H394" s="26">
        <f>H395+H397</f>
        <v>170000000</v>
      </c>
    </row>
    <row r="395" spans="1:8" s="4" customFormat="1" ht="16.8" x14ac:dyDescent="0.3">
      <c r="A395" s="12" t="s">
        <v>193</v>
      </c>
      <c r="B395" s="13" t="s">
        <v>114</v>
      </c>
      <c r="C395" s="13" t="s">
        <v>249</v>
      </c>
      <c r="D395" s="13" t="s">
        <v>257</v>
      </c>
      <c r="E395" s="13" t="s">
        <v>194</v>
      </c>
      <c r="F395" s="33">
        <f>F396</f>
        <v>30000000</v>
      </c>
      <c r="G395" s="33">
        <f>G396</f>
        <v>30000000</v>
      </c>
      <c r="H395" s="26">
        <f>H396</f>
        <v>30000000</v>
      </c>
    </row>
    <row r="396" spans="1:8" s="4" customFormat="1" ht="33.6" x14ac:dyDescent="0.3">
      <c r="A396" s="12" t="s">
        <v>252</v>
      </c>
      <c r="B396" s="13" t="s">
        <v>114</v>
      </c>
      <c r="C396" s="13" t="s">
        <v>249</v>
      </c>
      <c r="D396" s="13" t="s">
        <v>257</v>
      </c>
      <c r="E396" s="13" t="s">
        <v>253</v>
      </c>
      <c r="F396" s="33">
        <v>30000000</v>
      </c>
      <c r="G396" s="33">
        <v>30000000</v>
      </c>
      <c r="H396" s="26">
        <v>30000000</v>
      </c>
    </row>
    <row r="397" spans="1:8" s="4" customFormat="1" ht="16.8" x14ac:dyDescent="0.3">
      <c r="A397" s="12" t="s">
        <v>24</v>
      </c>
      <c r="B397" s="13" t="s">
        <v>114</v>
      </c>
      <c r="C397" s="13" t="s">
        <v>249</v>
      </c>
      <c r="D397" s="13" t="s">
        <v>257</v>
      </c>
      <c r="E397" s="13" t="s">
        <v>25</v>
      </c>
      <c r="F397" s="33">
        <f>F398</f>
        <v>140000000</v>
      </c>
      <c r="G397" s="33">
        <f>G398</f>
        <v>140000000</v>
      </c>
      <c r="H397" s="26">
        <f>H398</f>
        <v>140000000</v>
      </c>
    </row>
    <row r="398" spans="1:8" s="4" customFormat="1" ht="16.8" x14ac:dyDescent="0.3">
      <c r="A398" s="12" t="s">
        <v>110</v>
      </c>
      <c r="B398" s="13" t="s">
        <v>114</v>
      </c>
      <c r="C398" s="13" t="s">
        <v>249</v>
      </c>
      <c r="D398" s="13" t="s">
        <v>257</v>
      </c>
      <c r="E398" s="13" t="s">
        <v>111</v>
      </c>
      <c r="F398" s="33">
        <v>140000000</v>
      </c>
      <c r="G398" s="33">
        <v>140000000</v>
      </c>
      <c r="H398" s="26">
        <v>140000000</v>
      </c>
    </row>
    <row r="399" spans="1:8" s="4" customFormat="1" ht="16.8" x14ac:dyDescent="0.3">
      <c r="A399" s="46" t="s">
        <v>258</v>
      </c>
      <c r="B399" s="13" t="s">
        <v>114</v>
      </c>
      <c r="C399" s="13" t="s">
        <v>259</v>
      </c>
      <c r="D399" s="40" t="s">
        <v>0</v>
      </c>
      <c r="E399" s="40" t="s">
        <v>0</v>
      </c>
      <c r="F399" s="33">
        <f t="shared" ref="F399:H401" si="109">F400</f>
        <v>500500400</v>
      </c>
      <c r="G399" s="33">
        <f t="shared" si="109"/>
        <v>159052700</v>
      </c>
      <c r="H399" s="26">
        <f t="shared" si="109"/>
        <v>314379400</v>
      </c>
    </row>
    <row r="400" spans="1:8" s="4" customFormat="1" ht="16.8" x14ac:dyDescent="0.3">
      <c r="A400" s="46" t="s">
        <v>260</v>
      </c>
      <c r="B400" s="13" t="s">
        <v>114</v>
      </c>
      <c r="C400" s="13" t="s">
        <v>261</v>
      </c>
      <c r="D400" s="13" t="s">
        <v>0</v>
      </c>
      <c r="E400" s="13" t="s">
        <v>0</v>
      </c>
      <c r="F400" s="33">
        <f t="shared" si="109"/>
        <v>500500400</v>
      </c>
      <c r="G400" s="33">
        <f t="shared" si="109"/>
        <v>159052700</v>
      </c>
      <c r="H400" s="26">
        <f t="shared" si="109"/>
        <v>314379400</v>
      </c>
    </row>
    <row r="401" spans="1:8" s="4" customFormat="1" ht="50.4" x14ac:dyDescent="0.3">
      <c r="A401" s="12" t="s">
        <v>262</v>
      </c>
      <c r="B401" s="13" t="s">
        <v>114</v>
      </c>
      <c r="C401" s="13" t="s">
        <v>261</v>
      </c>
      <c r="D401" s="13" t="s">
        <v>263</v>
      </c>
      <c r="E401" s="13" t="s">
        <v>0</v>
      </c>
      <c r="F401" s="33">
        <f t="shared" si="109"/>
        <v>500500400</v>
      </c>
      <c r="G401" s="33">
        <f t="shared" si="109"/>
        <v>159052700</v>
      </c>
      <c r="H401" s="26">
        <f t="shared" si="109"/>
        <v>314379400</v>
      </c>
    </row>
    <row r="402" spans="1:8" s="4" customFormat="1" ht="36.6" customHeight="1" x14ac:dyDescent="0.3">
      <c r="A402" s="12" t="s">
        <v>264</v>
      </c>
      <c r="B402" s="13" t="s">
        <v>114</v>
      </c>
      <c r="C402" s="13" t="s">
        <v>261</v>
      </c>
      <c r="D402" s="13" t="s">
        <v>265</v>
      </c>
      <c r="E402" s="13" t="s">
        <v>0</v>
      </c>
      <c r="F402" s="33">
        <f>F412+F430+F415+F418+F421+F424+F427+F403+F406+F409</f>
        <v>500500400</v>
      </c>
      <c r="G402" s="33">
        <f t="shared" ref="G402:H402" si="110">G412+G430+G415+G418+G421+G424+G427+G403+G406+G409</f>
        <v>159052700</v>
      </c>
      <c r="H402" s="26">
        <f t="shared" si="110"/>
        <v>314379400</v>
      </c>
    </row>
    <row r="403" spans="1:8" s="4" customFormat="1" ht="67.2" x14ac:dyDescent="0.3">
      <c r="A403" s="24" t="s">
        <v>1200</v>
      </c>
      <c r="B403" s="25" t="s">
        <v>114</v>
      </c>
      <c r="C403" s="25" t="s">
        <v>261</v>
      </c>
      <c r="D403" s="25" t="s">
        <v>1201</v>
      </c>
      <c r="E403" s="25"/>
      <c r="F403" s="33">
        <f t="shared" ref="F403:H404" si="111">F404</f>
        <v>8421000</v>
      </c>
      <c r="G403" s="33">
        <f t="shared" si="111"/>
        <v>0</v>
      </c>
      <c r="H403" s="26">
        <f t="shared" si="111"/>
        <v>0</v>
      </c>
    </row>
    <row r="404" spans="1:8" s="4" customFormat="1" ht="50.4" x14ac:dyDescent="0.3">
      <c r="A404" s="24" t="s">
        <v>212</v>
      </c>
      <c r="B404" s="25" t="s">
        <v>114</v>
      </c>
      <c r="C404" s="25" t="s">
        <v>261</v>
      </c>
      <c r="D404" s="25" t="s">
        <v>1201</v>
      </c>
      <c r="E404" s="25" t="s">
        <v>213</v>
      </c>
      <c r="F404" s="33">
        <f t="shared" si="111"/>
        <v>8421000</v>
      </c>
      <c r="G404" s="33">
        <f t="shared" si="111"/>
        <v>0</v>
      </c>
      <c r="H404" s="26">
        <f t="shared" si="111"/>
        <v>0</v>
      </c>
    </row>
    <row r="405" spans="1:8" s="4" customFormat="1" ht="16.8" x14ac:dyDescent="0.3">
      <c r="A405" s="24" t="s">
        <v>214</v>
      </c>
      <c r="B405" s="25" t="s">
        <v>114</v>
      </c>
      <c r="C405" s="25" t="s">
        <v>261</v>
      </c>
      <c r="D405" s="25" t="s">
        <v>1201</v>
      </c>
      <c r="E405" s="25" t="s">
        <v>215</v>
      </c>
      <c r="F405" s="33">
        <v>8421000</v>
      </c>
      <c r="G405" s="33">
        <v>0</v>
      </c>
      <c r="H405" s="26">
        <v>0</v>
      </c>
    </row>
    <row r="406" spans="1:8" s="4" customFormat="1" ht="117.6" x14ac:dyDescent="0.3">
      <c r="A406" s="24" t="s">
        <v>1202</v>
      </c>
      <c r="B406" s="25" t="s">
        <v>114</v>
      </c>
      <c r="C406" s="25" t="s">
        <v>261</v>
      </c>
      <c r="D406" s="25" t="s">
        <v>1203</v>
      </c>
      <c r="E406" s="25"/>
      <c r="F406" s="33">
        <f t="shared" ref="F406:H407" si="112">F407</f>
        <v>12699999.999999993</v>
      </c>
      <c r="G406" s="33">
        <f t="shared" si="112"/>
        <v>0</v>
      </c>
      <c r="H406" s="26">
        <f t="shared" si="112"/>
        <v>0</v>
      </c>
    </row>
    <row r="407" spans="1:8" s="4" customFormat="1" ht="50.4" x14ac:dyDescent="0.3">
      <c r="A407" s="24" t="s">
        <v>212</v>
      </c>
      <c r="B407" s="25" t="s">
        <v>114</v>
      </c>
      <c r="C407" s="25" t="s">
        <v>261</v>
      </c>
      <c r="D407" s="25" t="s">
        <v>1203</v>
      </c>
      <c r="E407" s="25" t="s">
        <v>213</v>
      </c>
      <c r="F407" s="33">
        <f t="shared" si="112"/>
        <v>12699999.999999993</v>
      </c>
      <c r="G407" s="33">
        <f t="shared" si="112"/>
        <v>0</v>
      </c>
      <c r="H407" s="26">
        <f t="shared" si="112"/>
        <v>0</v>
      </c>
    </row>
    <row r="408" spans="1:8" s="4" customFormat="1" ht="16.8" x14ac:dyDescent="0.3">
      <c r="A408" s="24" t="s">
        <v>214</v>
      </c>
      <c r="B408" s="25" t="s">
        <v>114</v>
      </c>
      <c r="C408" s="25" t="s">
        <v>261</v>
      </c>
      <c r="D408" s="25" t="s">
        <v>1203</v>
      </c>
      <c r="E408" s="25" t="s">
        <v>215</v>
      </c>
      <c r="F408" s="33">
        <f>74502199.71-61802199.71</f>
        <v>12699999.999999993</v>
      </c>
      <c r="G408" s="33">
        <v>0</v>
      </c>
      <c r="H408" s="26">
        <v>0</v>
      </c>
    </row>
    <row r="409" spans="1:8" s="4" customFormat="1" ht="100.8" x14ac:dyDescent="0.3">
      <c r="A409" s="24" t="s">
        <v>1204</v>
      </c>
      <c r="B409" s="25" t="s">
        <v>114</v>
      </c>
      <c r="C409" s="25" t="s">
        <v>261</v>
      </c>
      <c r="D409" s="25" t="s">
        <v>1205</v>
      </c>
      <c r="E409" s="25"/>
      <c r="F409" s="33">
        <f>F410</f>
        <v>60000000</v>
      </c>
      <c r="G409" s="33">
        <f t="shared" ref="G409:H409" si="113">G410</f>
        <v>0</v>
      </c>
      <c r="H409" s="26">
        <f t="shared" si="113"/>
        <v>0</v>
      </c>
    </row>
    <row r="410" spans="1:8" s="4" customFormat="1" ht="50.4" x14ac:dyDescent="0.3">
      <c r="A410" s="24" t="s">
        <v>212</v>
      </c>
      <c r="B410" s="25" t="s">
        <v>114</v>
      </c>
      <c r="C410" s="25" t="s">
        <v>261</v>
      </c>
      <c r="D410" s="25" t="s">
        <v>1205</v>
      </c>
      <c r="E410" s="25" t="s">
        <v>213</v>
      </c>
      <c r="F410" s="33">
        <f t="shared" ref="F410:H410" si="114">F411</f>
        <v>60000000</v>
      </c>
      <c r="G410" s="33">
        <f t="shared" si="114"/>
        <v>0</v>
      </c>
      <c r="H410" s="26">
        <f t="shared" si="114"/>
        <v>0</v>
      </c>
    </row>
    <row r="411" spans="1:8" s="4" customFormat="1" ht="16.8" x14ac:dyDescent="0.3">
      <c r="A411" s="24" t="s">
        <v>214</v>
      </c>
      <c r="B411" s="25" t="s">
        <v>114</v>
      </c>
      <c r="C411" s="25" t="s">
        <v>261</v>
      </c>
      <c r="D411" s="25" t="s">
        <v>1205</v>
      </c>
      <c r="E411" s="25" t="s">
        <v>215</v>
      </c>
      <c r="F411" s="33">
        <f>60257484.08-257484.08</f>
        <v>60000000</v>
      </c>
      <c r="G411" s="33">
        <v>0</v>
      </c>
      <c r="H411" s="26">
        <v>0</v>
      </c>
    </row>
    <row r="412" spans="1:8" s="4" customFormat="1" ht="33.6" x14ac:dyDescent="0.3">
      <c r="A412" s="46" t="s">
        <v>266</v>
      </c>
      <c r="B412" s="13" t="s">
        <v>114</v>
      </c>
      <c r="C412" s="13" t="s">
        <v>261</v>
      </c>
      <c r="D412" s="13" t="s">
        <v>267</v>
      </c>
      <c r="E412" s="13" t="s">
        <v>0</v>
      </c>
      <c r="F412" s="33">
        <f t="shared" ref="F412:H413" si="115">F413</f>
        <v>59603850</v>
      </c>
      <c r="G412" s="33">
        <f t="shared" si="115"/>
        <v>42709300</v>
      </c>
      <c r="H412" s="26">
        <f t="shared" si="115"/>
        <v>217437200</v>
      </c>
    </row>
    <row r="413" spans="1:8" s="4" customFormat="1" ht="50.4" x14ac:dyDescent="0.3">
      <c r="A413" s="12" t="s">
        <v>212</v>
      </c>
      <c r="B413" s="13" t="s">
        <v>114</v>
      </c>
      <c r="C413" s="13" t="s">
        <v>261</v>
      </c>
      <c r="D413" s="13" t="s">
        <v>267</v>
      </c>
      <c r="E413" s="13" t="s">
        <v>213</v>
      </c>
      <c r="F413" s="33">
        <f t="shared" si="115"/>
        <v>59603850</v>
      </c>
      <c r="G413" s="33">
        <f t="shared" si="115"/>
        <v>42709300</v>
      </c>
      <c r="H413" s="26">
        <f t="shared" si="115"/>
        <v>217437200</v>
      </c>
    </row>
    <row r="414" spans="1:8" s="4" customFormat="1" ht="16.8" x14ac:dyDescent="0.3">
      <c r="A414" s="12" t="s">
        <v>214</v>
      </c>
      <c r="B414" s="13" t="s">
        <v>114</v>
      </c>
      <c r="C414" s="13" t="s">
        <v>261</v>
      </c>
      <c r="D414" s="13" t="s">
        <v>267</v>
      </c>
      <c r="E414" s="13" t="s">
        <v>215</v>
      </c>
      <c r="F414" s="33">
        <v>59603850</v>
      </c>
      <c r="G414" s="33">
        <f>92709300-50000000</f>
        <v>42709300</v>
      </c>
      <c r="H414" s="26">
        <v>217437200</v>
      </c>
    </row>
    <row r="415" spans="1:8" s="4" customFormat="1" ht="33.6" x14ac:dyDescent="0.3">
      <c r="A415" s="12" t="s">
        <v>1111</v>
      </c>
      <c r="B415" s="13" t="s">
        <v>114</v>
      </c>
      <c r="C415" s="13" t="s">
        <v>261</v>
      </c>
      <c r="D415" s="13" t="s">
        <v>1112</v>
      </c>
      <c r="E415" s="13" t="s">
        <v>0</v>
      </c>
      <c r="F415" s="33">
        <f>F416</f>
        <v>25000000</v>
      </c>
      <c r="G415" s="33">
        <f t="shared" ref="G415:H416" si="116">G416</f>
        <v>0</v>
      </c>
      <c r="H415" s="26">
        <f t="shared" si="116"/>
        <v>0</v>
      </c>
    </row>
    <row r="416" spans="1:8" s="4" customFormat="1" ht="50.4" x14ac:dyDescent="0.3">
      <c r="A416" s="12" t="s">
        <v>212</v>
      </c>
      <c r="B416" s="13" t="s">
        <v>114</v>
      </c>
      <c r="C416" s="13" t="s">
        <v>261</v>
      </c>
      <c r="D416" s="13" t="s">
        <v>1112</v>
      </c>
      <c r="E416" s="13" t="s">
        <v>213</v>
      </c>
      <c r="F416" s="33">
        <f>F417</f>
        <v>25000000</v>
      </c>
      <c r="G416" s="33">
        <f t="shared" si="116"/>
        <v>0</v>
      </c>
      <c r="H416" s="26">
        <f t="shared" si="116"/>
        <v>0</v>
      </c>
    </row>
    <row r="417" spans="1:8" s="4" customFormat="1" ht="16.8" x14ac:dyDescent="0.3">
      <c r="A417" s="12" t="s">
        <v>214</v>
      </c>
      <c r="B417" s="13" t="s">
        <v>114</v>
      </c>
      <c r="C417" s="13" t="s">
        <v>261</v>
      </c>
      <c r="D417" s="13" t="s">
        <v>1112</v>
      </c>
      <c r="E417" s="13" t="s">
        <v>215</v>
      </c>
      <c r="F417" s="33">
        <v>25000000</v>
      </c>
      <c r="G417" s="33">
        <v>0</v>
      </c>
      <c r="H417" s="26">
        <v>0</v>
      </c>
    </row>
    <row r="418" spans="1:8" s="4" customFormat="1" ht="33.6" x14ac:dyDescent="0.3">
      <c r="A418" s="12" t="s">
        <v>1113</v>
      </c>
      <c r="B418" s="13" t="s">
        <v>114</v>
      </c>
      <c r="C418" s="13" t="s">
        <v>261</v>
      </c>
      <c r="D418" s="13" t="s">
        <v>1114</v>
      </c>
      <c r="E418" s="13" t="s">
        <v>0</v>
      </c>
      <c r="F418" s="33">
        <f>F419</f>
        <v>16902200</v>
      </c>
      <c r="G418" s="33">
        <f t="shared" ref="G418:H419" si="117">G419</f>
        <v>0</v>
      </c>
      <c r="H418" s="26">
        <f t="shared" si="117"/>
        <v>0</v>
      </c>
    </row>
    <row r="419" spans="1:8" s="4" customFormat="1" ht="50.4" x14ac:dyDescent="0.3">
      <c r="A419" s="12" t="s">
        <v>212</v>
      </c>
      <c r="B419" s="13" t="s">
        <v>114</v>
      </c>
      <c r="C419" s="13" t="s">
        <v>261</v>
      </c>
      <c r="D419" s="13" t="s">
        <v>1114</v>
      </c>
      <c r="E419" s="13" t="s">
        <v>213</v>
      </c>
      <c r="F419" s="33">
        <f>F420</f>
        <v>16902200</v>
      </c>
      <c r="G419" s="33">
        <f t="shared" si="117"/>
        <v>0</v>
      </c>
      <c r="H419" s="26">
        <f t="shared" si="117"/>
        <v>0</v>
      </c>
    </row>
    <row r="420" spans="1:8" s="4" customFormat="1" ht="16.8" x14ac:dyDescent="0.3">
      <c r="A420" s="12" t="s">
        <v>214</v>
      </c>
      <c r="B420" s="13" t="s">
        <v>114</v>
      </c>
      <c r="C420" s="13" t="s">
        <v>261</v>
      </c>
      <c r="D420" s="13" t="s">
        <v>1114</v>
      </c>
      <c r="E420" s="13" t="s">
        <v>215</v>
      </c>
      <c r="F420" s="33">
        <v>16902200</v>
      </c>
      <c r="G420" s="33">
        <v>0</v>
      </c>
      <c r="H420" s="26">
        <v>0</v>
      </c>
    </row>
    <row r="421" spans="1:8" s="4" customFormat="1" ht="50.4" x14ac:dyDescent="0.3">
      <c r="A421" s="12" t="s">
        <v>1115</v>
      </c>
      <c r="B421" s="13" t="s">
        <v>114</v>
      </c>
      <c r="C421" s="13" t="s">
        <v>261</v>
      </c>
      <c r="D421" s="13" t="s">
        <v>1116</v>
      </c>
      <c r="E421" s="13" t="s">
        <v>0</v>
      </c>
      <c r="F421" s="33">
        <f>F422</f>
        <v>44079550</v>
      </c>
      <c r="G421" s="33">
        <f t="shared" ref="G421:H422" si="118">G422</f>
        <v>0</v>
      </c>
      <c r="H421" s="26">
        <f t="shared" si="118"/>
        <v>0</v>
      </c>
    </row>
    <row r="422" spans="1:8" s="4" customFormat="1" ht="50.4" x14ac:dyDescent="0.3">
      <c r="A422" s="12" t="s">
        <v>212</v>
      </c>
      <c r="B422" s="13" t="s">
        <v>114</v>
      </c>
      <c r="C422" s="13" t="s">
        <v>261</v>
      </c>
      <c r="D422" s="13" t="s">
        <v>1116</v>
      </c>
      <c r="E422" s="13" t="s">
        <v>213</v>
      </c>
      <c r="F422" s="33">
        <f>F423</f>
        <v>44079550</v>
      </c>
      <c r="G422" s="33">
        <f t="shared" si="118"/>
        <v>0</v>
      </c>
      <c r="H422" s="26">
        <f t="shared" si="118"/>
        <v>0</v>
      </c>
    </row>
    <row r="423" spans="1:8" s="4" customFormat="1" ht="16.8" x14ac:dyDescent="0.3">
      <c r="A423" s="12" t="s">
        <v>214</v>
      </c>
      <c r="B423" s="13" t="s">
        <v>114</v>
      </c>
      <c r="C423" s="13" t="s">
        <v>261</v>
      </c>
      <c r="D423" s="13" t="s">
        <v>1116</v>
      </c>
      <c r="E423" s="13" t="s">
        <v>215</v>
      </c>
      <c r="F423" s="33">
        <v>44079550</v>
      </c>
      <c r="G423" s="33">
        <v>0</v>
      </c>
      <c r="H423" s="26">
        <v>0</v>
      </c>
    </row>
    <row r="424" spans="1:8" s="4" customFormat="1" ht="33.6" x14ac:dyDescent="0.3">
      <c r="A424" s="12" t="s">
        <v>1117</v>
      </c>
      <c r="B424" s="13" t="s">
        <v>114</v>
      </c>
      <c r="C424" s="13" t="s">
        <v>261</v>
      </c>
      <c r="D424" s="13" t="s">
        <v>1118</v>
      </c>
      <c r="E424" s="13" t="s">
        <v>0</v>
      </c>
      <c r="F424" s="33">
        <f>F425</f>
        <v>84414400</v>
      </c>
      <c r="G424" s="33">
        <f t="shared" ref="G424:H425" si="119">G425</f>
        <v>0</v>
      </c>
      <c r="H424" s="26">
        <f t="shared" si="119"/>
        <v>0</v>
      </c>
    </row>
    <row r="425" spans="1:8" s="4" customFormat="1" ht="50.4" x14ac:dyDescent="0.3">
      <c r="A425" s="12" t="s">
        <v>212</v>
      </c>
      <c r="B425" s="13" t="s">
        <v>114</v>
      </c>
      <c r="C425" s="13" t="s">
        <v>261</v>
      </c>
      <c r="D425" s="13" t="s">
        <v>1118</v>
      </c>
      <c r="E425" s="13" t="s">
        <v>213</v>
      </c>
      <c r="F425" s="33">
        <f>F426</f>
        <v>84414400</v>
      </c>
      <c r="G425" s="33">
        <f t="shared" si="119"/>
        <v>0</v>
      </c>
      <c r="H425" s="26">
        <f t="shared" si="119"/>
        <v>0</v>
      </c>
    </row>
    <row r="426" spans="1:8" s="4" customFormat="1" ht="16.8" x14ac:dyDescent="0.3">
      <c r="A426" s="12" t="s">
        <v>214</v>
      </c>
      <c r="B426" s="13" t="s">
        <v>114</v>
      </c>
      <c r="C426" s="13" t="s">
        <v>261</v>
      </c>
      <c r="D426" s="13" t="s">
        <v>1118</v>
      </c>
      <c r="E426" s="13" t="s">
        <v>215</v>
      </c>
      <c r="F426" s="33">
        <v>84414400</v>
      </c>
      <c r="G426" s="33">
        <v>0</v>
      </c>
      <c r="H426" s="26">
        <v>0</v>
      </c>
    </row>
    <row r="427" spans="1:8" s="4" customFormat="1" ht="50.4" x14ac:dyDescent="0.3">
      <c r="A427" s="12" t="s">
        <v>1165</v>
      </c>
      <c r="B427" s="13" t="s">
        <v>114</v>
      </c>
      <c r="C427" s="13" t="s">
        <v>261</v>
      </c>
      <c r="D427" s="14" t="s">
        <v>1166</v>
      </c>
      <c r="E427" s="14"/>
      <c r="F427" s="33">
        <f>F428</f>
        <v>50000000</v>
      </c>
      <c r="G427" s="33">
        <f t="shared" ref="G427:H428" si="120">G428</f>
        <v>0</v>
      </c>
      <c r="H427" s="26">
        <f t="shared" si="120"/>
        <v>0</v>
      </c>
    </row>
    <row r="428" spans="1:8" s="4" customFormat="1" ht="16.8" x14ac:dyDescent="0.3">
      <c r="A428" s="12" t="s">
        <v>24</v>
      </c>
      <c r="B428" s="13" t="s">
        <v>114</v>
      </c>
      <c r="C428" s="13" t="s">
        <v>261</v>
      </c>
      <c r="D428" s="14" t="s">
        <v>1166</v>
      </c>
      <c r="E428" s="14" t="s">
        <v>25</v>
      </c>
      <c r="F428" s="33">
        <f>F429</f>
        <v>50000000</v>
      </c>
      <c r="G428" s="33">
        <f t="shared" si="120"/>
        <v>0</v>
      </c>
      <c r="H428" s="26">
        <f t="shared" si="120"/>
        <v>0</v>
      </c>
    </row>
    <row r="429" spans="1:8" s="4" customFormat="1" ht="16.8" x14ac:dyDescent="0.3">
      <c r="A429" s="12" t="s">
        <v>110</v>
      </c>
      <c r="B429" s="13" t="s">
        <v>114</v>
      </c>
      <c r="C429" s="13" t="s">
        <v>261</v>
      </c>
      <c r="D429" s="14" t="s">
        <v>1166</v>
      </c>
      <c r="E429" s="14" t="s">
        <v>111</v>
      </c>
      <c r="F429" s="33">
        <v>50000000</v>
      </c>
      <c r="G429" s="33">
        <v>0</v>
      </c>
      <c r="H429" s="26">
        <v>0</v>
      </c>
    </row>
    <row r="430" spans="1:8" s="4" customFormat="1" ht="33.6" x14ac:dyDescent="0.3">
      <c r="A430" s="46" t="s">
        <v>163</v>
      </c>
      <c r="B430" s="13" t="s">
        <v>114</v>
      </c>
      <c r="C430" s="13" t="s">
        <v>261</v>
      </c>
      <c r="D430" s="13" t="s">
        <v>268</v>
      </c>
      <c r="E430" s="13" t="s">
        <v>0</v>
      </c>
      <c r="F430" s="33">
        <f t="shared" ref="F430:H431" si="121">F431</f>
        <v>139379400</v>
      </c>
      <c r="G430" s="33">
        <f t="shared" si="121"/>
        <v>116343400</v>
      </c>
      <c r="H430" s="26">
        <f t="shared" si="121"/>
        <v>96942200</v>
      </c>
    </row>
    <row r="431" spans="1:8" s="4" customFormat="1" ht="16.8" x14ac:dyDescent="0.3">
      <c r="A431" s="12" t="s">
        <v>42</v>
      </c>
      <c r="B431" s="13" t="s">
        <v>114</v>
      </c>
      <c r="C431" s="13" t="s">
        <v>261</v>
      </c>
      <c r="D431" s="13" t="s">
        <v>268</v>
      </c>
      <c r="E431" s="13" t="s">
        <v>43</v>
      </c>
      <c r="F431" s="33">
        <f t="shared" si="121"/>
        <v>139379400</v>
      </c>
      <c r="G431" s="33">
        <f t="shared" si="121"/>
        <v>116343400</v>
      </c>
      <c r="H431" s="26">
        <f t="shared" si="121"/>
        <v>96942200</v>
      </c>
    </row>
    <row r="432" spans="1:8" s="4" customFormat="1" ht="50.4" x14ac:dyDescent="0.3">
      <c r="A432" s="12" t="s">
        <v>165</v>
      </c>
      <c r="B432" s="13" t="s">
        <v>114</v>
      </c>
      <c r="C432" s="13" t="s">
        <v>261</v>
      </c>
      <c r="D432" s="13" t="s">
        <v>268</v>
      </c>
      <c r="E432" s="13" t="s">
        <v>166</v>
      </c>
      <c r="F432" s="33">
        <v>139379400</v>
      </c>
      <c r="G432" s="33">
        <v>116343400</v>
      </c>
      <c r="H432" s="26">
        <v>96942200</v>
      </c>
    </row>
    <row r="433" spans="1:8" s="4" customFormat="1" ht="33.6" x14ac:dyDescent="0.3">
      <c r="A433" s="7" t="s">
        <v>998</v>
      </c>
      <c r="B433" s="40" t="s">
        <v>269</v>
      </c>
      <c r="C433" s="40" t="s">
        <v>0</v>
      </c>
      <c r="D433" s="40" t="s">
        <v>0</v>
      </c>
      <c r="E433" s="40" t="s">
        <v>0</v>
      </c>
      <c r="F433" s="41">
        <f t="shared" ref="F433:H434" si="122">F434</f>
        <v>3584865851.9299998</v>
      </c>
      <c r="G433" s="41">
        <f t="shared" si="122"/>
        <v>3226256076.29</v>
      </c>
      <c r="H433" s="47">
        <f t="shared" si="122"/>
        <v>3235543800</v>
      </c>
    </row>
    <row r="434" spans="1:8" s="4" customFormat="1" ht="16.8" x14ac:dyDescent="0.3">
      <c r="A434" s="46" t="s">
        <v>142</v>
      </c>
      <c r="B434" s="13" t="s">
        <v>269</v>
      </c>
      <c r="C434" s="13" t="s">
        <v>143</v>
      </c>
      <c r="D434" s="40" t="s">
        <v>0</v>
      </c>
      <c r="E434" s="40" t="s">
        <v>0</v>
      </c>
      <c r="F434" s="33">
        <f t="shared" si="122"/>
        <v>3584865851.9299998</v>
      </c>
      <c r="G434" s="33">
        <f t="shared" si="122"/>
        <v>3226256076.29</v>
      </c>
      <c r="H434" s="26">
        <f t="shared" si="122"/>
        <v>3235543800</v>
      </c>
    </row>
    <row r="435" spans="1:8" s="4" customFormat="1" ht="16.8" x14ac:dyDescent="0.3">
      <c r="A435" s="46" t="s">
        <v>270</v>
      </c>
      <c r="B435" s="13" t="s">
        <v>269</v>
      </c>
      <c r="C435" s="13" t="s">
        <v>271</v>
      </c>
      <c r="D435" s="13" t="s">
        <v>0</v>
      </c>
      <c r="E435" s="13" t="s">
        <v>0</v>
      </c>
      <c r="F435" s="33">
        <f>F436+F476</f>
        <v>3584865851.9299998</v>
      </c>
      <c r="G435" s="33">
        <f>G436+G476</f>
        <v>3226256076.29</v>
      </c>
      <c r="H435" s="26">
        <f>H436+H476</f>
        <v>3235543800</v>
      </c>
    </row>
    <row r="436" spans="1:8" s="4" customFormat="1" ht="33.6" x14ac:dyDescent="0.3">
      <c r="A436" s="12" t="s">
        <v>272</v>
      </c>
      <c r="B436" s="13" t="s">
        <v>269</v>
      </c>
      <c r="C436" s="13" t="s">
        <v>271</v>
      </c>
      <c r="D436" s="13" t="s">
        <v>273</v>
      </c>
      <c r="E436" s="13" t="s">
        <v>0</v>
      </c>
      <c r="F436" s="33">
        <f>F437+F444+F469</f>
        <v>3584033851.9299998</v>
      </c>
      <c r="G436" s="33">
        <f>G437+G444+G469</f>
        <v>3225424076.29</v>
      </c>
      <c r="H436" s="26">
        <f>H437+H444+H469</f>
        <v>3234711837.8299999</v>
      </c>
    </row>
    <row r="437" spans="1:8" s="4" customFormat="1" ht="16.8" x14ac:dyDescent="0.3">
      <c r="A437" s="46" t="s">
        <v>32</v>
      </c>
      <c r="B437" s="13" t="s">
        <v>269</v>
      </c>
      <c r="C437" s="13" t="s">
        <v>271</v>
      </c>
      <c r="D437" s="13" t="s">
        <v>274</v>
      </c>
      <c r="E437" s="13" t="s">
        <v>0</v>
      </c>
      <c r="F437" s="33">
        <f>F438+F440+F442</f>
        <v>27311100</v>
      </c>
      <c r="G437" s="33">
        <f>G438+G440+G442</f>
        <v>27311100</v>
      </c>
      <c r="H437" s="26">
        <f>H438+H440+H442</f>
        <v>27311100</v>
      </c>
    </row>
    <row r="438" spans="1:8" s="4" customFormat="1" ht="84" x14ac:dyDescent="0.3">
      <c r="A438" s="12" t="s">
        <v>34</v>
      </c>
      <c r="B438" s="13" t="s">
        <v>269</v>
      </c>
      <c r="C438" s="13" t="s">
        <v>271</v>
      </c>
      <c r="D438" s="13" t="s">
        <v>274</v>
      </c>
      <c r="E438" s="13" t="s">
        <v>35</v>
      </c>
      <c r="F438" s="33">
        <f>F439</f>
        <v>25436500</v>
      </c>
      <c r="G438" s="33">
        <f>G439</f>
        <v>25436500</v>
      </c>
      <c r="H438" s="26">
        <f>H439</f>
        <v>25436500</v>
      </c>
    </row>
    <row r="439" spans="1:8" s="4" customFormat="1" ht="33.6" x14ac:dyDescent="0.3">
      <c r="A439" s="12" t="s">
        <v>36</v>
      </c>
      <c r="B439" s="13" t="s">
        <v>269</v>
      </c>
      <c r="C439" s="13" t="s">
        <v>271</v>
      </c>
      <c r="D439" s="13" t="s">
        <v>274</v>
      </c>
      <c r="E439" s="13" t="s">
        <v>37</v>
      </c>
      <c r="F439" s="33">
        <v>25436500</v>
      </c>
      <c r="G439" s="33">
        <v>25436500</v>
      </c>
      <c r="H439" s="26">
        <v>25436500</v>
      </c>
    </row>
    <row r="440" spans="1:8" s="4" customFormat="1" ht="33.6" x14ac:dyDescent="0.3">
      <c r="A440" s="12" t="s">
        <v>38</v>
      </c>
      <c r="B440" s="13" t="s">
        <v>269</v>
      </c>
      <c r="C440" s="13" t="s">
        <v>271</v>
      </c>
      <c r="D440" s="13" t="s">
        <v>274</v>
      </c>
      <c r="E440" s="13" t="s">
        <v>39</v>
      </c>
      <c r="F440" s="33">
        <f>F441</f>
        <v>1859600</v>
      </c>
      <c r="G440" s="33">
        <f>G441</f>
        <v>1859600</v>
      </c>
      <c r="H440" s="26">
        <f>H441</f>
        <v>1859600</v>
      </c>
    </row>
    <row r="441" spans="1:8" s="4" customFormat="1" ht="50.4" x14ac:dyDescent="0.3">
      <c r="A441" s="12" t="s">
        <v>40</v>
      </c>
      <c r="B441" s="13" t="s">
        <v>269</v>
      </c>
      <c r="C441" s="13" t="s">
        <v>271</v>
      </c>
      <c r="D441" s="13" t="s">
        <v>274</v>
      </c>
      <c r="E441" s="13" t="s">
        <v>41</v>
      </c>
      <c r="F441" s="33">
        <v>1859600</v>
      </c>
      <c r="G441" s="33">
        <v>1859600</v>
      </c>
      <c r="H441" s="26">
        <v>1859600</v>
      </c>
    </row>
    <row r="442" spans="1:8" s="4" customFormat="1" ht="16.8" x14ac:dyDescent="0.3">
      <c r="A442" s="12" t="s">
        <v>42</v>
      </c>
      <c r="B442" s="13" t="s">
        <v>269</v>
      </c>
      <c r="C442" s="13" t="s">
        <v>271</v>
      </c>
      <c r="D442" s="13" t="s">
        <v>274</v>
      </c>
      <c r="E442" s="13" t="s">
        <v>43</v>
      </c>
      <c r="F442" s="33">
        <f>F443</f>
        <v>15000</v>
      </c>
      <c r="G442" s="33">
        <f>G443</f>
        <v>15000</v>
      </c>
      <c r="H442" s="26">
        <f>H443</f>
        <v>15000</v>
      </c>
    </row>
    <row r="443" spans="1:8" s="4" customFormat="1" ht="16.8" x14ac:dyDescent="0.3">
      <c r="A443" s="12" t="s">
        <v>44</v>
      </c>
      <c r="B443" s="13" t="s">
        <v>269</v>
      </c>
      <c r="C443" s="13" t="s">
        <v>271</v>
      </c>
      <c r="D443" s="13" t="s">
        <v>274</v>
      </c>
      <c r="E443" s="13" t="s">
        <v>45</v>
      </c>
      <c r="F443" s="33">
        <v>15000</v>
      </c>
      <c r="G443" s="33">
        <v>15000</v>
      </c>
      <c r="H443" s="26">
        <v>15000</v>
      </c>
    </row>
    <row r="444" spans="1:8" s="4" customFormat="1" ht="33.6" x14ac:dyDescent="0.3">
      <c r="A444" s="12" t="s">
        <v>275</v>
      </c>
      <c r="B444" s="13" t="s">
        <v>269</v>
      </c>
      <c r="C444" s="13" t="s">
        <v>271</v>
      </c>
      <c r="D444" s="13" t="s">
        <v>276</v>
      </c>
      <c r="E444" s="13" t="s">
        <v>0</v>
      </c>
      <c r="F444" s="33">
        <f>F445+F452+F455+F460+F466+F463</f>
        <v>3399517851.9299998</v>
      </c>
      <c r="G444" s="33">
        <f t="shared" ref="G444:H444" si="123">G445+G452+G455+G460+G466+G463</f>
        <v>2988235295.29</v>
      </c>
      <c r="H444" s="26">
        <f t="shared" si="123"/>
        <v>2994880337.8299999</v>
      </c>
    </row>
    <row r="445" spans="1:8" s="4" customFormat="1" ht="33.6" x14ac:dyDescent="0.3">
      <c r="A445" s="46" t="s">
        <v>121</v>
      </c>
      <c r="B445" s="13" t="s">
        <v>269</v>
      </c>
      <c r="C445" s="13" t="s">
        <v>271</v>
      </c>
      <c r="D445" s="13" t="s">
        <v>277</v>
      </c>
      <c r="E445" s="13" t="s">
        <v>0</v>
      </c>
      <c r="F445" s="33">
        <f>F446+F448+F450</f>
        <v>99140000</v>
      </c>
      <c r="G445" s="33">
        <f>G446+G448+G450</f>
        <v>94733000</v>
      </c>
      <c r="H445" s="26">
        <f>H446+H448+H450</f>
        <v>94433000</v>
      </c>
    </row>
    <row r="446" spans="1:8" s="4" customFormat="1" ht="84" x14ac:dyDescent="0.3">
      <c r="A446" s="12" t="s">
        <v>34</v>
      </c>
      <c r="B446" s="13" t="s">
        <v>269</v>
      </c>
      <c r="C446" s="13" t="s">
        <v>271</v>
      </c>
      <c r="D446" s="13" t="s">
        <v>277</v>
      </c>
      <c r="E446" s="13" t="s">
        <v>35</v>
      </c>
      <c r="F446" s="33">
        <f>F447</f>
        <v>76905018</v>
      </c>
      <c r="G446" s="33">
        <f>G447</f>
        <v>76575318</v>
      </c>
      <c r="H446" s="26">
        <f>H447</f>
        <v>76575318</v>
      </c>
    </row>
    <row r="447" spans="1:8" s="4" customFormat="1" ht="33.6" x14ac:dyDescent="0.3">
      <c r="A447" s="12" t="s">
        <v>123</v>
      </c>
      <c r="B447" s="13" t="s">
        <v>269</v>
      </c>
      <c r="C447" s="13" t="s">
        <v>271</v>
      </c>
      <c r="D447" s="13" t="s">
        <v>277</v>
      </c>
      <c r="E447" s="13" t="s">
        <v>124</v>
      </c>
      <c r="F447" s="33">
        <v>76905018</v>
      </c>
      <c r="G447" s="33">
        <v>76575318</v>
      </c>
      <c r="H447" s="26">
        <v>76575318</v>
      </c>
    </row>
    <row r="448" spans="1:8" s="4" customFormat="1" ht="33.6" x14ac:dyDescent="0.3">
      <c r="A448" s="12" t="s">
        <v>38</v>
      </c>
      <c r="B448" s="13" t="s">
        <v>269</v>
      </c>
      <c r="C448" s="13" t="s">
        <v>271</v>
      </c>
      <c r="D448" s="13" t="s">
        <v>277</v>
      </c>
      <c r="E448" s="13" t="s">
        <v>39</v>
      </c>
      <c r="F448" s="33">
        <f>F449</f>
        <v>21913582</v>
      </c>
      <c r="G448" s="33">
        <f>G449</f>
        <v>17842282</v>
      </c>
      <c r="H448" s="26">
        <f>H449</f>
        <v>17542282</v>
      </c>
    </row>
    <row r="449" spans="1:8" s="4" customFormat="1" ht="50.4" x14ac:dyDescent="0.3">
      <c r="A449" s="12" t="s">
        <v>40</v>
      </c>
      <c r="B449" s="13" t="s">
        <v>269</v>
      </c>
      <c r="C449" s="13" t="s">
        <v>271</v>
      </c>
      <c r="D449" s="13" t="s">
        <v>277</v>
      </c>
      <c r="E449" s="13" t="s">
        <v>41</v>
      </c>
      <c r="F449" s="33">
        <v>21913582</v>
      </c>
      <c r="G449" s="33">
        <v>17842282</v>
      </c>
      <c r="H449" s="26">
        <v>17542282</v>
      </c>
    </row>
    <row r="450" spans="1:8" s="4" customFormat="1" ht="16.8" x14ac:dyDescent="0.3">
      <c r="A450" s="12" t="s">
        <v>42</v>
      </c>
      <c r="B450" s="13" t="s">
        <v>269</v>
      </c>
      <c r="C450" s="13" t="s">
        <v>271</v>
      </c>
      <c r="D450" s="13" t="s">
        <v>277</v>
      </c>
      <c r="E450" s="13" t="s">
        <v>43</v>
      </c>
      <c r="F450" s="33">
        <f>F451</f>
        <v>321400</v>
      </c>
      <c r="G450" s="33">
        <f>G451</f>
        <v>315400</v>
      </c>
      <c r="H450" s="26">
        <f>H451</f>
        <v>315400</v>
      </c>
    </row>
    <row r="451" spans="1:8" s="4" customFormat="1" ht="16.8" x14ac:dyDescent="0.3">
      <c r="A451" s="12" t="s">
        <v>44</v>
      </c>
      <c r="B451" s="13" t="s">
        <v>269</v>
      </c>
      <c r="C451" s="13" t="s">
        <v>271</v>
      </c>
      <c r="D451" s="13" t="s">
        <v>277</v>
      </c>
      <c r="E451" s="13" t="s">
        <v>45</v>
      </c>
      <c r="F451" s="33">
        <v>321400</v>
      </c>
      <c r="G451" s="33">
        <v>315400</v>
      </c>
      <c r="H451" s="26">
        <v>315400</v>
      </c>
    </row>
    <row r="452" spans="1:8" s="4" customFormat="1" ht="50.4" x14ac:dyDescent="0.3">
      <c r="A452" s="46" t="s">
        <v>1032</v>
      </c>
      <c r="B452" s="13" t="s">
        <v>269</v>
      </c>
      <c r="C452" s="13" t="s">
        <v>271</v>
      </c>
      <c r="D452" s="13" t="s">
        <v>278</v>
      </c>
      <c r="E452" s="13" t="s">
        <v>0</v>
      </c>
      <c r="F452" s="33">
        <f>F453</f>
        <v>2856687701.9299998</v>
      </c>
      <c r="G452" s="33">
        <f t="shared" ref="F452:H453" si="124">G453</f>
        <v>2495027045.29</v>
      </c>
      <c r="H452" s="26">
        <f t="shared" si="124"/>
        <v>2501980337.8299999</v>
      </c>
    </row>
    <row r="453" spans="1:8" s="4" customFormat="1" ht="33.6" x14ac:dyDescent="0.3">
      <c r="A453" s="12" t="s">
        <v>38</v>
      </c>
      <c r="B453" s="13" t="s">
        <v>269</v>
      </c>
      <c r="C453" s="13" t="s">
        <v>271</v>
      </c>
      <c r="D453" s="13" t="s">
        <v>278</v>
      </c>
      <c r="E453" s="13" t="s">
        <v>39</v>
      </c>
      <c r="F453" s="33">
        <f t="shared" si="124"/>
        <v>2856687701.9299998</v>
      </c>
      <c r="G453" s="33">
        <f t="shared" si="124"/>
        <v>2495027045.29</v>
      </c>
      <c r="H453" s="26">
        <f t="shared" si="124"/>
        <v>2501980337.8299999</v>
      </c>
    </row>
    <row r="454" spans="1:8" s="4" customFormat="1" ht="50.4" x14ac:dyDescent="0.3">
      <c r="A454" s="12" t="s">
        <v>40</v>
      </c>
      <c r="B454" s="13" t="s">
        <v>269</v>
      </c>
      <c r="C454" s="13" t="s">
        <v>271</v>
      </c>
      <c r="D454" s="13" t="s">
        <v>278</v>
      </c>
      <c r="E454" s="13" t="s">
        <v>41</v>
      </c>
      <c r="F454" s="33">
        <v>2856687701.9299998</v>
      </c>
      <c r="G454" s="33">
        <v>2495027045.29</v>
      </c>
      <c r="H454" s="26">
        <v>2501980337.8299999</v>
      </c>
    </row>
    <row r="455" spans="1:8" s="4" customFormat="1" ht="33.6" x14ac:dyDescent="0.3">
      <c r="A455" s="46" t="s">
        <v>279</v>
      </c>
      <c r="B455" s="13" t="s">
        <v>269</v>
      </c>
      <c r="C455" s="13" t="s">
        <v>271</v>
      </c>
      <c r="D455" s="13" t="s">
        <v>280</v>
      </c>
      <c r="E455" s="13" t="s">
        <v>0</v>
      </c>
      <c r="F455" s="33">
        <f>F456+F458</f>
        <v>196690150</v>
      </c>
      <c r="G455" s="33">
        <f>G456+G458</f>
        <v>198475250</v>
      </c>
      <c r="H455" s="26">
        <f>H456+H458</f>
        <v>218467000</v>
      </c>
    </row>
    <row r="456" spans="1:8" s="4" customFormat="1" ht="50.4" x14ac:dyDescent="0.3">
      <c r="A456" s="12" t="s">
        <v>212</v>
      </c>
      <c r="B456" s="13" t="s">
        <v>269</v>
      </c>
      <c r="C456" s="13" t="s">
        <v>271</v>
      </c>
      <c r="D456" s="13" t="s">
        <v>280</v>
      </c>
      <c r="E456" s="13" t="s">
        <v>213</v>
      </c>
      <c r="F456" s="33">
        <f>F457</f>
        <v>15000000</v>
      </c>
      <c r="G456" s="33">
        <f>G457</f>
        <v>0</v>
      </c>
      <c r="H456" s="26">
        <f>H457</f>
        <v>20000000</v>
      </c>
    </row>
    <row r="457" spans="1:8" s="4" customFormat="1" ht="16.8" x14ac:dyDescent="0.3">
      <c r="A457" s="12" t="s">
        <v>214</v>
      </c>
      <c r="B457" s="13" t="s">
        <v>269</v>
      </c>
      <c r="C457" s="13" t="s">
        <v>271</v>
      </c>
      <c r="D457" s="13" t="s">
        <v>280</v>
      </c>
      <c r="E457" s="13" t="s">
        <v>215</v>
      </c>
      <c r="F457" s="33">
        <v>15000000</v>
      </c>
      <c r="G457" s="33">
        <v>0</v>
      </c>
      <c r="H457" s="26">
        <v>20000000</v>
      </c>
    </row>
    <row r="458" spans="1:8" s="4" customFormat="1" ht="16.8" x14ac:dyDescent="0.3">
      <c r="A458" s="12" t="s">
        <v>24</v>
      </c>
      <c r="B458" s="13" t="s">
        <v>269</v>
      </c>
      <c r="C458" s="13" t="s">
        <v>271</v>
      </c>
      <c r="D458" s="13" t="s">
        <v>280</v>
      </c>
      <c r="E458" s="13" t="s">
        <v>25</v>
      </c>
      <c r="F458" s="33">
        <f>F459</f>
        <v>181690150</v>
      </c>
      <c r="G458" s="33">
        <f>G459</f>
        <v>198475250</v>
      </c>
      <c r="H458" s="26">
        <f>H459</f>
        <v>198467000</v>
      </c>
    </row>
    <row r="459" spans="1:8" s="4" customFormat="1" ht="16.8" x14ac:dyDescent="0.3">
      <c r="A459" s="12" t="s">
        <v>110</v>
      </c>
      <c r="B459" s="13" t="s">
        <v>269</v>
      </c>
      <c r="C459" s="13" t="s">
        <v>271</v>
      </c>
      <c r="D459" s="13" t="s">
        <v>280</v>
      </c>
      <c r="E459" s="13" t="s">
        <v>111</v>
      </c>
      <c r="F459" s="33">
        <v>181690150</v>
      </c>
      <c r="G459" s="33">
        <v>198475250</v>
      </c>
      <c r="H459" s="26">
        <v>198467000</v>
      </c>
    </row>
    <row r="460" spans="1:8" s="4" customFormat="1" ht="50.4" x14ac:dyDescent="0.3">
      <c r="A460" s="46" t="s">
        <v>281</v>
      </c>
      <c r="B460" s="13" t="s">
        <v>269</v>
      </c>
      <c r="C460" s="13" t="s">
        <v>271</v>
      </c>
      <c r="D460" s="13" t="s">
        <v>282</v>
      </c>
      <c r="E460" s="13" t="s">
        <v>0</v>
      </c>
      <c r="F460" s="33">
        <f t="shared" ref="F460:H461" si="125">F461</f>
        <v>0</v>
      </c>
      <c r="G460" s="33">
        <f t="shared" si="125"/>
        <v>150000000</v>
      </c>
      <c r="H460" s="26">
        <f t="shared" si="125"/>
        <v>130000000</v>
      </c>
    </row>
    <row r="461" spans="1:8" s="4" customFormat="1" ht="50.4" x14ac:dyDescent="0.3">
      <c r="A461" s="12" t="s">
        <v>212</v>
      </c>
      <c r="B461" s="13" t="s">
        <v>269</v>
      </c>
      <c r="C461" s="13" t="s">
        <v>271</v>
      </c>
      <c r="D461" s="13" t="s">
        <v>282</v>
      </c>
      <c r="E461" s="13" t="s">
        <v>213</v>
      </c>
      <c r="F461" s="33">
        <f t="shared" si="125"/>
        <v>0</v>
      </c>
      <c r="G461" s="33">
        <f t="shared" si="125"/>
        <v>150000000</v>
      </c>
      <c r="H461" s="26">
        <f t="shared" si="125"/>
        <v>130000000</v>
      </c>
    </row>
    <row r="462" spans="1:8" s="4" customFormat="1" ht="16.8" x14ac:dyDescent="0.3">
      <c r="A462" s="12" t="s">
        <v>214</v>
      </c>
      <c r="B462" s="13" t="s">
        <v>269</v>
      </c>
      <c r="C462" s="13" t="s">
        <v>271</v>
      </c>
      <c r="D462" s="13" t="s">
        <v>282</v>
      </c>
      <c r="E462" s="13" t="s">
        <v>215</v>
      </c>
      <c r="F462" s="33">
        <v>0</v>
      </c>
      <c r="G462" s="33">
        <v>150000000</v>
      </c>
      <c r="H462" s="26">
        <v>130000000</v>
      </c>
    </row>
    <row r="463" spans="1:8" s="4" customFormat="1" ht="33.6" x14ac:dyDescent="0.3">
      <c r="A463" s="12" t="s">
        <v>1160</v>
      </c>
      <c r="B463" s="13" t="s">
        <v>269</v>
      </c>
      <c r="C463" s="13" t="s">
        <v>271</v>
      </c>
      <c r="D463" s="13" t="s">
        <v>1161</v>
      </c>
      <c r="E463" s="13" t="s">
        <v>0</v>
      </c>
      <c r="F463" s="33">
        <f>F464</f>
        <v>150000000</v>
      </c>
      <c r="G463" s="33">
        <f t="shared" ref="G463:H464" si="126">G464</f>
        <v>0</v>
      </c>
      <c r="H463" s="26">
        <f t="shared" si="126"/>
        <v>0</v>
      </c>
    </row>
    <row r="464" spans="1:8" s="4" customFormat="1" ht="50.4" x14ac:dyDescent="0.3">
      <c r="A464" s="12" t="s">
        <v>212</v>
      </c>
      <c r="B464" s="13" t="s">
        <v>269</v>
      </c>
      <c r="C464" s="13" t="s">
        <v>271</v>
      </c>
      <c r="D464" s="13" t="s">
        <v>1161</v>
      </c>
      <c r="E464" s="13" t="s">
        <v>213</v>
      </c>
      <c r="F464" s="33">
        <f>F465</f>
        <v>150000000</v>
      </c>
      <c r="G464" s="33">
        <f t="shared" si="126"/>
        <v>0</v>
      </c>
      <c r="H464" s="26">
        <f t="shared" si="126"/>
        <v>0</v>
      </c>
    </row>
    <row r="465" spans="1:8" s="4" customFormat="1" ht="16.8" x14ac:dyDescent="0.3">
      <c r="A465" s="12" t="s">
        <v>214</v>
      </c>
      <c r="B465" s="13" t="s">
        <v>269</v>
      </c>
      <c r="C465" s="13" t="s">
        <v>271</v>
      </c>
      <c r="D465" s="13" t="s">
        <v>1161</v>
      </c>
      <c r="E465" s="13" t="s">
        <v>215</v>
      </c>
      <c r="F465" s="33">
        <v>150000000</v>
      </c>
      <c r="G465" s="33">
        <v>0</v>
      </c>
      <c r="H465" s="26">
        <v>0</v>
      </c>
    </row>
    <row r="466" spans="1:8" s="4" customFormat="1" ht="33.6" x14ac:dyDescent="0.3">
      <c r="A466" s="46" t="s">
        <v>283</v>
      </c>
      <c r="B466" s="13" t="s">
        <v>269</v>
      </c>
      <c r="C466" s="13" t="s">
        <v>271</v>
      </c>
      <c r="D466" s="13" t="s">
        <v>284</v>
      </c>
      <c r="E466" s="13" t="s">
        <v>0</v>
      </c>
      <c r="F466" s="33">
        <f t="shared" ref="F466:H467" si="127">F467</f>
        <v>97000000</v>
      </c>
      <c r="G466" s="33">
        <f t="shared" si="127"/>
        <v>50000000</v>
      </c>
      <c r="H466" s="26">
        <f t="shared" si="127"/>
        <v>50000000</v>
      </c>
    </row>
    <row r="467" spans="1:8" s="4" customFormat="1" ht="50.4" x14ac:dyDescent="0.3">
      <c r="A467" s="12" t="s">
        <v>212</v>
      </c>
      <c r="B467" s="13" t="s">
        <v>269</v>
      </c>
      <c r="C467" s="13" t="s">
        <v>271</v>
      </c>
      <c r="D467" s="13" t="s">
        <v>284</v>
      </c>
      <c r="E467" s="13" t="s">
        <v>213</v>
      </c>
      <c r="F467" s="33">
        <f t="shared" si="127"/>
        <v>97000000</v>
      </c>
      <c r="G467" s="33">
        <f t="shared" si="127"/>
        <v>50000000</v>
      </c>
      <c r="H467" s="26">
        <f t="shared" si="127"/>
        <v>50000000</v>
      </c>
    </row>
    <row r="468" spans="1:8" s="4" customFormat="1" ht="16.8" x14ac:dyDescent="0.3">
      <c r="A468" s="12" t="s">
        <v>214</v>
      </c>
      <c r="B468" s="13" t="s">
        <v>269</v>
      </c>
      <c r="C468" s="13" t="s">
        <v>271</v>
      </c>
      <c r="D468" s="13" t="s">
        <v>284</v>
      </c>
      <c r="E468" s="13" t="s">
        <v>215</v>
      </c>
      <c r="F468" s="33">
        <v>97000000</v>
      </c>
      <c r="G468" s="33">
        <v>50000000</v>
      </c>
      <c r="H468" s="26">
        <v>50000000</v>
      </c>
    </row>
    <row r="469" spans="1:8" s="4" customFormat="1" ht="33.6" x14ac:dyDescent="0.3">
      <c r="A469" s="12" t="s">
        <v>285</v>
      </c>
      <c r="B469" s="13" t="s">
        <v>269</v>
      </c>
      <c r="C469" s="13" t="s">
        <v>271</v>
      </c>
      <c r="D469" s="13" t="s">
        <v>286</v>
      </c>
      <c r="E469" s="13" t="s">
        <v>0</v>
      </c>
      <c r="F469" s="33">
        <f>F470+F473</f>
        <v>157204900</v>
      </c>
      <c r="G469" s="33">
        <f>G470+G473</f>
        <v>209877681</v>
      </c>
      <c r="H469" s="26">
        <f>H470+H473</f>
        <v>212520400</v>
      </c>
    </row>
    <row r="470" spans="1:8" s="4" customFormat="1" ht="50.4" x14ac:dyDescent="0.3">
      <c r="A470" s="46" t="s">
        <v>287</v>
      </c>
      <c r="B470" s="13" t="s">
        <v>269</v>
      </c>
      <c r="C470" s="13" t="s">
        <v>271</v>
      </c>
      <c r="D470" s="13" t="s">
        <v>288</v>
      </c>
      <c r="E470" s="13" t="s">
        <v>0</v>
      </c>
      <c r="F470" s="33">
        <f t="shared" ref="F470:H471" si="128">F471</f>
        <v>67417400</v>
      </c>
      <c r="G470" s="33">
        <f t="shared" si="128"/>
        <v>132419690</v>
      </c>
      <c r="H470" s="26">
        <f t="shared" si="128"/>
        <v>129116700</v>
      </c>
    </row>
    <row r="471" spans="1:8" s="4" customFormat="1" ht="33.6" x14ac:dyDescent="0.3">
      <c r="A471" s="12" t="s">
        <v>38</v>
      </c>
      <c r="B471" s="13" t="s">
        <v>269</v>
      </c>
      <c r="C471" s="13" t="s">
        <v>271</v>
      </c>
      <c r="D471" s="13" t="s">
        <v>288</v>
      </c>
      <c r="E471" s="13" t="s">
        <v>39</v>
      </c>
      <c r="F471" s="33">
        <f t="shared" si="128"/>
        <v>67417400</v>
      </c>
      <c r="G471" s="33">
        <f t="shared" si="128"/>
        <v>132419690</v>
      </c>
      <c r="H471" s="26">
        <f t="shared" si="128"/>
        <v>129116700</v>
      </c>
    </row>
    <row r="472" spans="1:8" s="4" customFormat="1" ht="50.4" x14ac:dyDescent="0.3">
      <c r="A472" s="12" t="s">
        <v>40</v>
      </c>
      <c r="B472" s="13" t="s">
        <v>269</v>
      </c>
      <c r="C472" s="13" t="s">
        <v>271</v>
      </c>
      <c r="D472" s="13" t="s">
        <v>288</v>
      </c>
      <c r="E472" s="13" t="s">
        <v>41</v>
      </c>
      <c r="F472" s="33">
        <v>67417400</v>
      </c>
      <c r="G472" s="33">
        <v>132419690</v>
      </c>
      <c r="H472" s="26">
        <v>129116700</v>
      </c>
    </row>
    <row r="473" spans="1:8" s="4" customFormat="1" ht="33.6" x14ac:dyDescent="0.3">
      <c r="A473" s="46" t="s">
        <v>279</v>
      </c>
      <c r="B473" s="13" t="s">
        <v>269</v>
      </c>
      <c r="C473" s="13" t="s">
        <v>271</v>
      </c>
      <c r="D473" s="13" t="s">
        <v>289</v>
      </c>
      <c r="E473" s="13" t="s">
        <v>0</v>
      </c>
      <c r="F473" s="33">
        <f t="shared" ref="F473:H474" si="129">F474</f>
        <v>89787500</v>
      </c>
      <c r="G473" s="33">
        <f t="shared" si="129"/>
        <v>77457991</v>
      </c>
      <c r="H473" s="26">
        <f t="shared" si="129"/>
        <v>83403700</v>
      </c>
    </row>
    <row r="474" spans="1:8" s="4" customFormat="1" ht="50.4" x14ac:dyDescent="0.3">
      <c r="A474" s="12" t="s">
        <v>212</v>
      </c>
      <c r="B474" s="13" t="s">
        <v>269</v>
      </c>
      <c r="C474" s="13" t="s">
        <v>271</v>
      </c>
      <c r="D474" s="13" t="s">
        <v>289</v>
      </c>
      <c r="E474" s="13" t="s">
        <v>213</v>
      </c>
      <c r="F474" s="33">
        <f t="shared" si="129"/>
        <v>89787500</v>
      </c>
      <c r="G474" s="33">
        <f t="shared" si="129"/>
        <v>77457991</v>
      </c>
      <c r="H474" s="26">
        <f t="shared" si="129"/>
        <v>83403700</v>
      </c>
    </row>
    <row r="475" spans="1:8" s="4" customFormat="1" ht="16.8" x14ac:dyDescent="0.3">
      <c r="A475" s="12" t="s">
        <v>214</v>
      </c>
      <c r="B475" s="13" t="s">
        <v>269</v>
      </c>
      <c r="C475" s="13" t="s">
        <v>271</v>
      </c>
      <c r="D475" s="13" t="s">
        <v>289</v>
      </c>
      <c r="E475" s="13" t="s">
        <v>215</v>
      </c>
      <c r="F475" s="33">
        <v>89787500</v>
      </c>
      <c r="G475" s="33">
        <v>77457991</v>
      </c>
      <c r="H475" s="26">
        <v>83403700</v>
      </c>
    </row>
    <row r="476" spans="1:8" s="4" customFormat="1" ht="33.6" x14ac:dyDescent="0.3">
      <c r="A476" s="12" t="s">
        <v>290</v>
      </c>
      <c r="B476" s="13" t="s">
        <v>269</v>
      </c>
      <c r="C476" s="13" t="s">
        <v>271</v>
      </c>
      <c r="D476" s="13" t="s">
        <v>291</v>
      </c>
      <c r="E476" s="13" t="s">
        <v>0</v>
      </c>
      <c r="F476" s="33">
        <f t="shared" ref="F476:H481" si="130">F477</f>
        <v>832000</v>
      </c>
      <c r="G476" s="33">
        <f t="shared" si="130"/>
        <v>832000</v>
      </c>
      <c r="H476" s="26">
        <f t="shared" si="130"/>
        <v>831962.17</v>
      </c>
    </row>
    <row r="477" spans="1:8" s="4" customFormat="1" ht="16.8" x14ac:dyDescent="0.3">
      <c r="A477" s="12" t="s">
        <v>292</v>
      </c>
      <c r="B477" s="13" t="s">
        <v>269</v>
      </c>
      <c r="C477" s="13" t="s">
        <v>271</v>
      </c>
      <c r="D477" s="13" t="s">
        <v>293</v>
      </c>
      <c r="E477" s="13" t="s">
        <v>0</v>
      </c>
      <c r="F477" s="33">
        <f t="shared" si="130"/>
        <v>832000</v>
      </c>
      <c r="G477" s="33">
        <f t="shared" si="130"/>
        <v>832000</v>
      </c>
      <c r="H477" s="26">
        <f t="shared" si="130"/>
        <v>831962.17</v>
      </c>
    </row>
    <row r="478" spans="1:8" s="4" customFormat="1" ht="33.6" x14ac:dyDescent="0.3">
      <c r="A478" s="46" t="s">
        <v>294</v>
      </c>
      <c r="B478" s="13" t="s">
        <v>269</v>
      </c>
      <c r="C478" s="13" t="s">
        <v>271</v>
      </c>
      <c r="D478" s="13" t="s">
        <v>295</v>
      </c>
      <c r="E478" s="13" t="s">
        <v>0</v>
      </c>
      <c r="F478" s="33">
        <f>F481+F479</f>
        <v>832000</v>
      </c>
      <c r="G478" s="33">
        <f t="shared" ref="G478:H478" si="131">G481+G479</f>
        <v>832000</v>
      </c>
      <c r="H478" s="26">
        <f t="shared" si="131"/>
        <v>831962.17</v>
      </c>
    </row>
    <row r="479" spans="1:8" s="4" customFormat="1" ht="33.6" x14ac:dyDescent="0.3">
      <c r="A479" s="46" t="s">
        <v>38</v>
      </c>
      <c r="B479" s="13" t="s">
        <v>269</v>
      </c>
      <c r="C479" s="13" t="s">
        <v>271</v>
      </c>
      <c r="D479" s="13" t="s">
        <v>295</v>
      </c>
      <c r="E479" s="13" t="s">
        <v>39</v>
      </c>
      <c r="F479" s="33">
        <f>F480</f>
        <v>563000</v>
      </c>
      <c r="G479" s="33">
        <f t="shared" ref="G479:H479" si="132">G480</f>
        <v>0</v>
      </c>
      <c r="H479" s="26">
        <f t="shared" si="132"/>
        <v>0</v>
      </c>
    </row>
    <row r="480" spans="1:8" s="4" customFormat="1" ht="50.4" x14ac:dyDescent="0.3">
      <c r="A480" s="46" t="s">
        <v>40</v>
      </c>
      <c r="B480" s="13" t="s">
        <v>269</v>
      </c>
      <c r="C480" s="13" t="s">
        <v>271</v>
      </c>
      <c r="D480" s="13" t="s">
        <v>295</v>
      </c>
      <c r="E480" s="13" t="s">
        <v>41</v>
      </c>
      <c r="F480" s="33">
        <v>563000</v>
      </c>
      <c r="G480" s="33">
        <v>0</v>
      </c>
      <c r="H480" s="26">
        <v>0</v>
      </c>
    </row>
    <row r="481" spans="1:8" s="4" customFormat="1" ht="16.8" x14ac:dyDescent="0.3">
      <c r="A481" s="12" t="s">
        <v>193</v>
      </c>
      <c r="B481" s="13" t="s">
        <v>269</v>
      </c>
      <c r="C481" s="13" t="s">
        <v>271</v>
      </c>
      <c r="D481" s="13" t="s">
        <v>295</v>
      </c>
      <c r="E481" s="13" t="s">
        <v>194</v>
      </c>
      <c r="F481" s="33">
        <f t="shared" si="130"/>
        <v>269000</v>
      </c>
      <c r="G481" s="33">
        <f t="shared" si="130"/>
        <v>832000</v>
      </c>
      <c r="H481" s="26">
        <f t="shared" si="130"/>
        <v>831962.17</v>
      </c>
    </row>
    <row r="482" spans="1:8" s="4" customFormat="1" ht="16.8" x14ac:dyDescent="0.3">
      <c r="A482" s="12" t="s">
        <v>296</v>
      </c>
      <c r="B482" s="13" t="s">
        <v>269</v>
      </c>
      <c r="C482" s="13" t="s">
        <v>271</v>
      </c>
      <c r="D482" s="13" t="s">
        <v>295</v>
      </c>
      <c r="E482" s="13" t="s">
        <v>297</v>
      </c>
      <c r="F482" s="33">
        <v>269000</v>
      </c>
      <c r="G482" s="33">
        <v>832000</v>
      </c>
      <c r="H482" s="26">
        <v>831962.17</v>
      </c>
    </row>
    <row r="483" spans="1:8" s="4" customFormat="1" ht="33.6" x14ac:dyDescent="0.3">
      <c r="A483" s="7" t="s">
        <v>999</v>
      </c>
      <c r="B483" s="40" t="s">
        <v>298</v>
      </c>
      <c r="C483" s="40" t="s">
        <v>0</v>
      </c>
      <c r="D483" s="40" t="s">
        <v>0</v>
      </c>
      <c r="E483" s="40" t="s">
        <v>0</v>
      </c>
      <c r="F483" s="41">
        <f t="shared" ref="F483:H487" si="133">F484</f>
        <v>44995000</v>
      </c>
      <c r="G483" s="41">
        <f t="shared" si="133"/>
        <v>44995000</v>
      </c>
      <c r="H483" s="47">
        <f t="shared" si="133"/>
        <v>44995000</v>
      </c>
    </row>
    <row r="484" spans="1:8" s="4" customFormat="1" ht="16.8" x14ac:dyDescent="0.3">
      <c r="A484" s="46" t="s">
        <v>167</v>
      </c>
      <c r="B484" s="13" t="s">
        <v>298</v>
      </c>
      <c r="C484" s="13" t="s">
        <v>168</v>
      </c>
      <c r="D484" s="40" t="s">
        <v>0</v>
      </c>
      <c r="E484" s="40" t="s">
        <v>0</v>
      </c>
      <c r="F484" s="33">
        <f t="shared" si="133"/>
        <v>44995000</v>
      </c>
      <c r="G484" s="33">
        <f t="shared" si="133"/>
        <v>44995000</v>
      </c>
      <c r="H484" s="26">
        <f t="shared" si="133"/>
        <v>44995000</v>
      </c>
    </row>
    <row r="485" spans="1:8" s="4" customFormat="1" ht="33.6" x14ac:dyDescent="0.3">
      <c r="A485" s="46" t="s">
        <v>229</v>
      </c>
      <c r="B485" s="13" t="s">
        <v>298</v>
      </c>
      <c r="C485" s="13" t="s">
        <v>230</v>
      </c>
      <c r="D485" s="13" t="s">
        <v>0</v>
      </c>
      <c r="E485" s="13" t="s">
        <v>0</v>
      </c>
      <c r="F485" s="33">
        <f t="shared" si="133"/>
        <v>44995000</v>
      </c>
      <c r="G485" s="33">
        <f t="shared" si="133"/>
        <v>44995000</v>
      </c>
      <c r="H485" s="26">
        <f t="shared" si="133"/>
        <v>44995000</v>
      </c>
    </row>
    <row r="486" spans="1:8" s="4" customFormat="1" ht="67.2" x14ac:dyDescent="0.3">
      <c r="A486" s="12" t="s">
        <v>146</v>
      </c>
      <c r="B486" s="13" t="s">
        <v>298</v>
      </c>
      <c r="C486" s="13" t="s">
        <v>230</v>
      </c>
      <c r="D486" s="13" t="s">
        <v>147</v>
      </c>
      <c r="E486" s="13" t="s">
        <v>0</v>
      </c>
      <c r="F486" s="33">
        <f t="shared" si="133"/>
        <v>44995000</v>
      </c>
      <c r="G486" s="33">
        <f t="shared" si="133"/>
        <v>44995000</v>
      </c>
      <c r="H486" s="26">
        <f t="shared" si="133"/>
        <v>44995000</v>
      </c>
    </row>
    <row r="487" spans="1:8" s="4" customFormat="1" ht="50.4" x14ac:dyDescent="0.3">
      <c r="A487" s="12" t="s">
        <v>299</v>
      </c>
      <c r="B487" s="13" t="s">
        <v>298</v>
      </c>
      <c r="C487" s="13" t="s">
        <v>230</v>
      </c>
      <c r="D487" s="13" t="s">
        <v>300</v>
      </c>
      <c r="E487" s="13" t="s">
        <v>0</v>
      </c>
      <c r="F487" s="33">
        <f t="shared" si="133"/>
        <v>44995000</v>
      </c>
      <c r="G487" s="33">
        <f t="shared" si="133"/>
        <v>44995000</v>
      </c>
      <c r="H487" s="26">
        <f t="shared" si="133"/>
        <v>44995000</v>
      </c>
    </row>
    <row r="488" spans="1:8" s="4" customFormat="1" ht="16.8" x14ac:dyDescent="0.3">
      <c r="A488" s="46" t="s">
        <v>32</v>
      </c>
      <c r="B488" s="13" t="s">
        <v>298</v>
      </c>
      <c r="C488" s="13" t="s">
        <v>230</v>
      </c>
      <c r="D488" s="13" t="s">
        <v>301</v>
      </c>
      <c r="E488" s="13" t="s">
        <v>0</v>
      </c>
      <c r="F488" s="33">
        <f>F489+F491+F493</f>
        <v>44995000</v>
      </c>
      <c r="G488" s="33">
        <f>G489+G491+G493</f>
        <v>44995000</v>
      </c>
      <c r="H488" s="26">
        <f>H489+H491+H493</f>
        <v>44995000</v>
      </c>
    </row>
    <row r="489" spans="1:8" s="4" customFormat="1" ht="84" x14ac:dyDescent="0.3">
      <c r="A489" s="12" t="s">
        <v>34</v>
      </c>
      <c r="B489" s="13" t="s">
        <v>298</v>
      </c>
      <c r="C489" s="13" t="s">
        <v>230</v>
      </c>
      <c r="D489" s="13" t="s">
        <v>301</v>
      </c>
      <c r="E489" s="13" t="s">
        <v>35</v>
      </c>
      <c r="F489" s="33">
        <f>F490</f>
        <v>38181900</v>
      </c>
      <c r="G489" s="33">
        <f>G490</f>
        <v>38181900</v>
      </c>
      <c r="H489" s="26">
        <f>H490</f>
        <v>38181900</v>
      </c>
    </row>
    <row r="490" spans="1:8" s="4" customFormat="1" ht="33.6" x14ac:dyDescent="0.3">
      <c r="A490" s="12" t="s">
        <v>36</v>
      </c>
      <c r="B490" s="13" t="s">
        <v>298</v>
      </c>
      <c r="C490" s="13" t="s">
        <v>230</v>
      </c>
      <c r="D490" s="13" t="s">
        <v>301</v>
      </c>
      <c r="E490" s="13" t="s">
        <v>37</v>
      </c>
      <c r="F490" s="33">
        <v>38181900</v>
      </c>
      <c r="G490" s="33">
        <v>38181900</v>
      </c>
      <c r="H490" s="26">
        <v>38181900</v>
      </c>
    </row>
    <row r="491" spans="1:8" s="4" customFormat="1" ht="33.6" x14ac:dyDescent="0.3">
      <c r="A491" s="12" t="s">
        <v>38</v>
      </c>
      <c r="B491" s="13" t="s">
        <v>298</v>
      </c>
      <c r="C491" s="13" t="s">
        <v>230</v>
      </c>
      <c r="D491" s="13" t="s">
        <v>301</v>
      </c>
      <c r="E491" s="13" t="s">
        <v>39</v>
      </c>
      <c r="F491" s="33">
        <f>F492</f>
        <v>6801100</v>
      </c>
      <c r="G491" s="33">
        <f>G492</f>
        <v>6801100</v>
      </c>
      <c r="H491" s="26">
        <f>H492</f>
        <v>6801100</v>
      </c>
    </row>
    <row r="492" spans="1:8" s="4" customFormat="1" ht="50.4" x14ac:dyDescent="0.3">
      <c r="A492" s="12" t="s">
        <v>40</v>
      </c>
      <c r="B492" s="13" t="s">
        <v>298</v>
      </c>
      <c r="C492" s="13" t="s">
        <v>230</v>
      </c>
      <c r="D492" s="13" t="s">
        <v>301</v>
      </c>
      <c r="E492" s="13" t="s">
        <v>41</v>
      </c>
      <c r="F492" s="33">
        <v>6801100</v>
      </c>
      <c r="G492" s="33">
        <v>6801100</v>
      </c>
      <c r="H492" s="26">
        <v>6801100</v>
      </c>
    </row>
    <row r="493" spans="1:8" s="4" customFormat="1" ht="16.8" x14ac:dyDescent="0.3">
      <c r="A493" s="12" t="s">
        <v>42</v>
      </c>
      <c r="B493" s="13" t="s">
        <v>298</v>
      </c>
      <c r="C493" s="13" t="s">
        <v>230</v>
      </c>
      <c r="D493" s="13" t="s">
        <v>301</v>
      </c>
      <c r="E493" s="13" t="s">
        <v>43</v>
      </c>
      <c r="F493" s="33">
        <f>F494</f>
        <v>12000</v>
      </c>
      <c r="G493" s="33">
        <f>G494</f>
        <v>12000</v>
      </c>
      <c r="H493" s="26">
        <f>H494</f>
        <v>12000</v>
      </c>
    </row>
    <row r="494" spans="1:8" s="4" customFormat="1" ht="16.8" x14ac:dyDescent="0.3">
      <c r="A494" s="12" t="s">
        <v>44</v>
      </c>
      <c r="B494" s="13" t="s">
        <v>298</v>
      </c>
      <c r="C494" s="13" t="s">
        <v>230</v>
      </c>
      <c r="D494" s="13" t="s">
        <v>301</v>
      </c>
      <c r="E494" s="13" t="s">
        <v>45</v>
      </c>
      <c r="F494" s="33">
        <v>12000</v>
      </c>
      <c r="G494" s="33">
        <v>12000</v>
      </c>
      <c r="H494" s="26">
        <v>12000</v>
      </c>
    </row>
    <row r="495" spans="1:8" s="4" customFormat="1" ht="50.4" x14ac:dyDescent="0.3">
      <c r="A495" s="7" t="s">
        <v>1000</v>
      </c>
      <c r="B495" s="40" t="s">
        <v>302</v>
      </c>
      <c r="C495" s="40" t="s">
        <v>0</v>
      </c>
      <c r="D495" s="40" t="s">
        <v>0</v>
      </c>
      <c r="E495" s="40" t="s">
        <v>0</v>
      </c>
      <c r="F495" s="41">
        <f t="shared" ref="F495:H499" si="134">F496</f>
        <v>20503600</v>
      </c>
      <c r="G495" s="41">
        <f t="shared" si="134"/>
        <v>20503600</v>
      </c>
      <c r="H495" s="47">
        <f t="shared" si="134"/>
        <v>20503600</v>
      </c>
    </row>
    <row r="496" spans="1:8" s="4" customFormat="1" ht="16.8" x14ac:dyDescent="0.3">
      <c r="A496" s="46" t="s">
        <v>142</v>
      </c>
      <c r="B496" s="13" t="s">
        <v>302</v>
      </c>
      <c r="C496" s="13" t="s">
        <v>143</v>
      </c>
      <c r="D496" s="40" t="s">
        <v>0</v>
      </c>
      <c r="E496" s="40" t="s">
        <v>0</v>
      </c>
      <c r="F496" s="33">
        <f t="shared" si="134"/>
        <v>20503600</v>
      </c>
      <c r="G496" s="33">
        <f t="shared" si="134"/>
        <v>20503600</v>
      </c>
      <c r="H496" s="26">
        <f t="shared" si="134"/>
        <v>20503600</v>
      </c>
    </row>
    <row r="497" spans="1:8" s="4" customFormat="1" ht="16.8" x14ac:dyDescent="0.3">
      <c r="A497" s="46" t="s">
        <v>144</v>
      </c>
      <c r="B497" s="13" t="s">
        <v>302</v>
      </c>
      <c r="C497" s="13" t="s">
        <v>145</v>
      </c>
      <c r="D497" s="13" t="s">
        <v>0</v>
      </c>
      <c r="E497" s="13" t="s">
        <v>0</v>
      </c>
      <c r="F497" s="33">
        <f t="shared" si="134"/>
        <v>20503600</v>
      </c>
      <c r="G497" s="33">
        <f t="shared" si="134"/>
        <v>20503600</v>
      </c>
      <c r="H497" s="26">
        <f t="shared" si="134"/>
        <v>20503600</v>
      </c>
    </row>
    <row r="498" spans="1:8" s="4" customFormat="1" ht="67.2" x14ac:dyDescent="0.3">
      <c r="A498" s="12" t="s">
        <v>146</v>
      </c>
      <c r="B498" s="13" t="s">
        <v>302</v>
      </c>
      <c r="C498" s="13" t="s">
        <v>145</v>
      </c>
      <c r="D498" s="13" t="s">
        <v>147</v>
      </c>
      <c r="E498" s="13" t="s">
        <v>0</v>
      </c>
      <c r="F498" s="33">
        <f t="shared" si="134"/>
        <v>20503600</v>
      </c>
      <c r="G498" s="33">
        <f t="shared" si="134"/>
        <v>20503600</v>
      </c>
      <c r="H498" s="26">
        <f t="shared" si="134"/>
        <v>20503600</v>
      </c>
    </row>
    <row r="499" spans="1:8" s="4" customFormat="1" ht="50.4" x14ac:dyDescent="0.3">
      <c r="A499" s="12" t="s">
        <v>303</v>
      </c>
      <c r="B499" s="13" t="s">
        <v>302</v>
      </c>
      <c r="C499" s="13" t="s">
        <v>145</v>
      </c>
      <c r="D499" s="13" t="s">
        <v>304</v>
      </c>
      <c r="E499" s="13" t="s">
        <v>0</v>
      </c>
      <c r="F499" s="33">
        <f t="shared" si="134"/>
        <v>20503600</v>
      </c>
      <c r="G499" s="33">
        <f t="shared" si="134"/>
        <v>20503600</v>
      </c>
      <c r="H499" s="26">
        <f t="shared" si="134"/>
        <v>20503600</v>
      </c>
    </row>
    <row r="500" spans="1:8" s="4" customFormat="1" ht="16.8" x14ac:dyDescent="0.3">
      <c r="A500" s="46" t="s">
        <v>32</v>
      </c>
      <c r="B500" s="13" t="s">
        <v>302</v>
      </c>
      <c r="C500" s="13" t="s">
        <v>145</v>
      </c>
      <c r="D500" s="13" t="s">
        <v>305</v>
      </c>
      <c r="E500" s="13" t="s">
        <v>0</v>
      </c>
      <c r="F500" s="33">
        <f>F501+F503</f>
        <v>20503600</v>
      </c>
      <c r="G500" s="33">
        <f>G501+G503</f>
        <v>20503600</v>
      </c>
      <c r="H500" s="26">
        <f>H501+H503</f>
        <v>20503600</v>
      </c>
    </row>
    <row r="501" spans="1:8" s="4" customFormat="1" ht="84" x14ac:dyDescent="0.3">
      <c r="A501" s="12" t="s">
        <v>34</v>
      </c>
      <c r="B501" s="13" t="s">
        <v>302</v>
      </c>
      <c r="C501" s="13" t="s">
        <v>145</v>
      </c>
      <c r="D501" s="13" t="s">
        <v>305</v>
      </c>
      <c r="E501" s="13" t="s">
        <v>35</v>
      </c>
      <c r="F501" s="33">
        <f>F502</f>
        <v>18827373</v>
      </c>
      <c r="G501" s="33">
        <f>G502</f>
        <v>18827373</v>
      </c>
      <c r="H501" s="26">
        <f>H502</f>
        <v>18827373</v>
      </c>
    </row>
    <row r="502" spans="1:8" s="4" customFormat="1" ht="33.6" x14ac:dyDescent="0.3">
      <c r="A502" s="12" t="s">
        <v>36</v>
      </c>
      <c r="B502" s="13" t="s">
        <v>302</v>
      </c>
      <c r="C502" s="13" t="s">
        <v>145</v>
      </c>
      <c r="D502" s="13" t="s">
        <v>305</v>
      </c>
      <c r="E502" s="13" t="s">
        <v>37</v>
      </c>
      <c r="F502" s="33">
        <v>18827373</v>
      </c>
      <c r="G502" s="33">
        <v>18827373</v>
      </c>
      <c r="H502" s="26">
        <v>18827373</v>
      </c>
    </row>
    <row r="503" spans="1:8" s="4" customFormat="1" ht="33.6" x14ac:dyDescent="0.3">
      <c r="A503" s="12" t="s">
        <v>38</v>
      </c>
      <c r="B503" s="13" t="s">
        <v>302</v>
      </c>
      <c r="C503" s="13" t="s">
        <v>145</v>
      </c>
      <c r="D503" s="13" t="s">
        <v>305</v>
      </c>
      <c r="E503" s="13" t="s">
        <v>39</v>
      </c>
      <c r="F503" s="33">
        <f>F504</f>
        <v>1676227</v>
      </c>
      <c r="G503" s="33">
        <f>G504</f>
        <v>1676227</v>
      </c>
      <c r="H503" s="26">
        <f>H504</f>
        <v>1676227</v>
      </c>
    </row>
    <row r="504" spans="1:8" s="4" customFormat="1" ht="50.4" x14ac:dyDescent="0.3">
      <c r="A504" s="12" t="s">
        <v>40</v>
      </c>
      <c r="B504" s="13" t="s">
        <v>302</v>
      </c>
      <c r="C504" s="13" t="s">
        <v>145</v>
      </c>
      <c r="D504" s="13" t="s">
        <v>305</v>
      </c>
      <c r="E504" s="13" t="s">
        <v>41</v>
      </c>
      <c r="F504" s="33">
        <v>1676227</v>
      </c>
      <c r="G504" s="33">
        <v>1676227</v>
      </c>
      <c r="H504" s="26">
        <v>1676227</v>
      </c>
    </row>
    <row r="505" spans="1:8" s="4" customFormat="1" ht="33.6" x14ac:dyDescent="0.3">
      <c r="A505" s="7" t="s">
        <v>1001</v>
      </c>
      <c r="B505" s="40" t="s">
        <v>306</v>
      </c>
      <c r="C505" s="40" t="s">
        <v>0</v>
      </c>
      <c r="D505" s="40" t="s">
        <v>0</v>
      </c>
      <c r="E505" s="40" t="s">
        <v>0</v>
      </c>
      <c r="F505" s="41">
        <f t="shared" ref="F505:H508" si="135">F506</f>
        <v>61017000</v>
      </c>
      <c r="G505" s="41">
        <f t="shared" si="135"/>
        <v>61017000</v>
      </c>
      <c r="H505" s="47">
        <f t="shared" si="135"/>
        <v>61017000</v>
      </c>
    </row>
    <row r="506" spans="1:8" s="4" customFormat="1" ht="16.8" x14ac:dyDescent="0.3">
      <c r="A506" s="46" t="s">
        <v>14</v>
      </c>
      <c r="B506" s="13" t="s">
        <v>306</v>
      </c>
      <c r="C506" s="13" t="s">
        <v>15</v>
      </c>
      <c r="D506" s="40" t="s">
        <v>0</v>
      </c>
      <c r="E506" s="40" t="s">
        <v>0</v>
      </c>
      <c r="F506" s="33">
        <f t="shared" si="135"/>
        <v>61017000</v>
      </c>
      <c r="G506" s="33">
        <f t="shared" si="135"/>
        <v>61017000</v>
      </c>
      <c r="H506" s="26">
        <f t="shared" si="135"/>
        <v>61017000</v>
      </c>
    </row>
    <row r="507" spans="1:8" s="4" customFormat="1" ht="16.8" x14ac:dyDescent="0.3">
      <c r="A507" s="46" t="s">
        <v>54</v>
      </c>
      <c r="B507" s="13" t="s">
        <v>306</v>
      </c>
      <c r="C507" s="13" t="s">
        <v>55</v>
      </c>
      <c r="D507" s="13" t="s">
        <v>0</v>
      </c>
      <c r="E507" s="13" t="s">
        <v>0</v>
      </c>
      <c r="F507" s="33">
        <f t="shared" si="135"/>
        <v>61017000</v>
      </c>
      <c r="G507" s="33">
        <f t="shared" si="135"/>
        <v>61017000</v>
      </c>
      <c r="H507" s="26">
        <f t="shared" si="135"/>
        <v>61017000</v>
      </c>
    </row>
    <row r="508" spans="1:8" s="4" customFormat="1" ht="33.6" x14ac:dyDescent="0.3">
      <c r="A508" s="12" t="s">
        <v>307</v>
      </c>
      <c r="B508" s="13" t="s">
        <v>306</v>
      </c>
      <c r="C508" s="13" t="s">
        <v>55</v>
      </c>
      <c r="D508" s="13" t="s">
        <v>308</v>
      </c>
      <c r="E508" s="13" t="s">
        <v>0</v>
      </c>
      <c r="F508" s="33">
        <f t="shared" si="135"/>
        <v>61017000</v>
      </c>
      <c r="G508" s="33">
        <f t="shared" si="135"/>
        <v>61017000</v>
      </c>
      <c r="H508" s="26">
        <f t="shared" si="135"/>
        <v>61017000</v>
      </c>
    </row>
    <row r="509" spans="1:8" s="4" customFormat="1" ht="33.6" x14ac:dyDescent="0.3">
      <c r="A509" s="12" t="s">
        <v>309</v>
      </c>
      <c r="B509" s="13" t="s">
        <v>306</v>
      </c>
      <c r="C509" s="13" t="s">
        <v>55</v>
      </c>
      <c r="D509" s="13" t="s">
        <v>310</v>
      </c>
      <c r="E509" s="13" t="s">
        <v>0</v>
      </c>
      <c r="F509" s="33">
        <f>F510+F517+F524</f>
        <v>61017000</v>
      </c>
      <c r="G509" s="33">
        <f>G510+G517+G524</f>
        <v>61017000</v>
      </c>
      <c r="H509" s="26">
        <f>H510+H517+H524</f>
        <v>61017000</v>
      </c>
    </row>
    <row r="510" spans="1:8" s="4" customFormat="1" ht="16.8" x14ac:dyDescent="0.3">
      <c r="A510" s="46" t="s">
        <v>32</v>
      </c>
      <c r="B510" s="13" t="s">
        <v>306</v>
      </c>
      <c r="C510" s="13" t="s">
        <v>55</v>
      </c>
      <c r="D510" s="13" t="s">
        <v>311</v>
      </c>
      <c r="E510" s="13" t="s">
        <v>0</v>
      </c>
      <c r="F510" s="33">
        <f>F511+F513+F515</f>
        <v>8753000</v>
      </c>
      <c r="G510" s="33">
        <f>G511+G513+G515</f>
        <v>8753000</v>
      </c>
      <c r="H510" s="26">
        <f>H511+H513+H515</f>
        <v>8753000</v>
      </c>
    </row>
    <row r="511" spans="1:8" s="4" customFormat="1" ht="84" x14ac:dyDescent="0.3">
      <c r="A511" s="12" t="s">
        <v>34</v>
      </c>
      <c r="B511" s="13" t="s">
        <v>306</v>
      </c>
      <c r="C511" s="13" t="s">
        <v>55</v>
      </c>
      <c r="D511" s="13" t="s">
        <v>311</v>
      </c>
      <c r="E511" s="13" t="s">
        <v>35</v>
      </c>
      <c r="F511" s="33">
        <f>F512</f>
        <v>7167000</v>
      </c>
      <c r="G511" s="33">
        <f>G512</f>
        <v>7167000</v>
      </c>
      <c r="H511" s="26">
        <f>H512</f>
        <v>7167000</v>
      </c>
    </row>
    <row r="512" spans="1:8" s="4" customFormat="1" ht="33.6" x14ac:dyDescent="0.3">
      <c r="A512" s="12" t="s">
        <v>36</v>
      </c>
      <c r="B512" s="13" t="s">
        <v>306</v>
      </c>
      <c r="C512" s="13" t="s">
        <v>55</v>
      </c>
      <c r="D512" s="13" t="s">
        <v>311</v>
      </c>
      <c r="E512" s="13" t="s">
        <v>37</v>
      </c>
      <c r="F512" s="33">
        <v>7167000</v>
      </c>
      <c r="G512" s="33">
        <v>7167000</v>
      </c>
      <c r="H512" s="26">
        <v>7167000</v>
      </c>
    </row>
    <row r="513" spans="1:8" s="4" customFormat="1" ht="33.6" x14ac:dyDescent="0.3">
      <c r="A513" s="12" t="s">
        <v>38</v>
      </c>
      <c r="B513" s="13" t="s">
        <v>306</v>
      </c>
      <c r="C513" s="13" t="s">
        <v>55</v>
      </c>
      <c r="D513" s="13" t="s">
        <v>311</v>
      </c>
      <c r="E513" s="13" t="s">
        <v>39</v>
      </c>
      <c r="F513" s="33">
        <f>F514</f>
        <v>956000</v>
      </c>
      <c r="G513" s="33">
        <f>G514</f>
        <v>956000</v>
      </c>
      <c r="H513" s="26">
        <f>H514</f>
        <v>956000</v>
      </c>
    </row>
    <row r="514" spans="1:8" s="4" customFormat="1" ht="50.4" x14ac:dyDescent="0.3">
      <c r="A514" s="12" t="s">
        <v>40</v>
      </c>
      <c r="B514" s="13" t="s">
        <v>306</v>
      </c>
      <c r="C514" s="13" t="s">
        <v>55</v>
      </c>
      <c r="D514" s="13" t="s">
        <v>311</v>
      </c>
      <c r="E514" s="13" t="s">
        <v>41</v>
      </c>
      <c r="F514" s="33">
        <v>956000</v>
      </c>
      <c r="G514" s="33">
        <v>956000</v>
      </c>
      <c r="H514" s="26">
        <v>956000</v>
      </c>
    </row>
    <row r="515" spans="1:8" s="4" customFormat="1" ht="16.8" x14ac:dyDescent="0.3">
      <c r="A515" s="12" t="s">
        <v>42</v>
      </c>
      <c r="B515" s="13" t="s">
        <v>306</v>
      </c>
      <c r="C515" s="13" t="s">
        <v>55</v>
      </c>
      <c r="D515" s="13" t="s">
        <v>311</v>
      </c>
      <c r="E515" s="13" t="s">
        <v>43</v>
      </c>
      <c r="F515" s="33">
        <f>F516</f>
        <v>630000</v>
      </c>
      <c r="G515" s="33">
        <f>G516</f>
        <v>630000</v>
      </c>
      <c r="H515" s="26">
        <f>H516</f>
        <v>630000</v>
      </c>
    </row>
    <row r="516" spans="1:8" s="4" customFormat="1" ht="16.8" x14ac:dyDescent="0.3">
      <c r="A516" s="12" t="s">
        <v>44</v>
      </c>
      <c r="B516" s="13" t="s">
        <v>306</v>
      </c>
      <c r="C516" s="13" t="s">
        <v>55</v>
      </c>
      <c r="D516" s="13" t="s">
        <v>311</v>
      </c>
      <c r="E516" s="13" t="s">
        <v>45</v>
      </c>
      <c r="F516" s="33">
        <v>630000</v>
      </c>
      <c r="G516" s="33">
        <v>630000</v>
      </c>
      <c r="H516" s="26">
        <v>630000</v>
      </c>
    </row>
    <row r="517" spans="1:8" s="4" customFormat="1" ht="33.6" x14ac:dyDescent="0.3">
      <c r="A517" s="46" t="s">
        <v>121</v>
      </c>
      <c r="B517" s="13" t="s">
        <v>306</v>
      </c>
      <c r="C517" s="13" t="s">
        <v>55</v>
      </c>
      <c r="D517" s="13" t="s">
        <v>312</v>
      </c>
      <c r="E517" s="13" t="s">
        <v>0</v>
      </c>
      <c r="F517" s="33">
        <f>F518+F520+F522</f>
        <v>36969000</v>
      </c>
      <c r="G517" s="33">
        <f>G518+G520+G522</f>
        <v>36969000</v>
      </c>
      <c r="H517" s="26">
        <f>H518+H520+H522</f>
        <v>36969000</v>
      </c>
    </row>
    <row r="518" spans="1:8" s="4" customFormat="1" ht="84" x14ac:dyDescent="0.3">
      <c r="A518" s="12" t="s">
        <v>34</v>
      </c>
      <c r="B518" s="13" t="s">
        <v>306</v>
      </c>
      <c r="C518" s="13" t="s">
        <v>55</v>
      </c>
      <c r="D518" s="13" t="s">
        <v>312</v>
      </c>
      <c r="E518" s="13" t="s">
        <v>35</v>
      </c>
      <c r="F518" s="33">
        <f>F519</f>
        <v>27698500</v>
      </c>
      <c r="G518" s="33">
        <f>G519</f>
        <v>27698500</v>
      </c>
      <c r="H518" s="26">
        <f>H519</f>
        <v>27698500</v>
      </c>
    </row>
    <row r="519" spans="1:8" s="4" customFormat="1" ht="33.6" x14ac:dyDescent="0.3">
      <c r="A519" s="12" t="s">
        <v>123</v>
      </c>
      <c r="B519" s="13" t="s">
        <v>306</v>
      </c>
      <c r="C519" s="13" t="s">
        <v>55</v>
      </c>
      <c r="D519" s="13" t="s">
        <v>312</v>
      </c>
      <c r="E519" s="13" t="s">
        <v>124</v>
      </c>
      <c r="F519" s="33">
        <v>27698500</v>
      </c>
      <c r="G519" s="33">
        <v>27698500</v>
      </c>
      <c r="H519" s="26">
        <v>27698500</v>
      </c>
    </row>
    <row r="520" spans="1:8" s="4" customFormat="1" ht="33.6" x14ac:dyDescent="0.3">
      <c r="A520" s="12" t="s">
        <v>38</v>
      </c>
      <c r="B520" s="13" t="s">
        <v>306</v>
      </c>
      <c r="C520" s="13" t="s">
        <v>55</v>
      </c>
      <c r="D520" s="13" t="s">
        <v>312</v>
      </c>
      <c r="E520" s="13" t="s">
        <v>39</v>
      </c>
      <c r="F520" s="33">
        <f>F521</f>
        <v>8701500</v>
      </c>
      <c r="G520" s="33">
        <f>G521</f>
        <v>8701500</v>
      </c>
      <c r="H520" s="26">
        <f>H521</f>
        <v>8701500</v>
      </c>
    </row>
    <row r="521" spans="1:8" s="4" customFormat="1" ht="50.4" x14ac:dyDescent="0.3">
      <c r="A521" s="12" t="s">
        <v>40</v>
      </c>
      <c r="B521" s="13" t="s">
        <v>306</v>
      </c>
      <c r="C521" s="13" t="s">
        <v>55</v>
      </c>
      <c r="D521" s="13" t="s">
        <v>312</v>
      </c>
      <c r="E521" s="13" t="s">
        <v>41</v>
      </c>
      <c r="F521" s="33">
        <v>8701500</v>
      </c>
      <c r="G521" s="33">
        <v>8701500</v>
      </c>
      <c r="H521" s="26">
        <v>8701500</v>
      </c>
    </row>
    <row r="522" spans="1:8" s="4" customFormat="1" ht="16.8" x14ac:dyDescent="0.3">
      <c r="A522" s="12" t="s">
        <v>42</v>
      </c>
      <c r="B522" s="13" t="s">
        <v>306</v>
      </c>
      <c r="C522" s="13" t="s">
        <v>55</v>
      </c>
      <c r="D522" s="13" t="s">
        <v>312</v>
      </c>
      <c r="E522" s="13" t="s">
        <v>43</v>
      </c>
      <c r="F522" s="33">
        <f>F523</f>
        <v>569000</v>
      </c>
      <c r="G522" s="33">
        <f>G523</f>
        <v>569000</v>
      </c>
      <c r="H522" s="26">
        <f>H523</f>
        <v>569000</v>
      </c>
    </row>
    <row r="523" spans="1:8" s="4" customFormat="1" ht="16.8" x14ac:dyDescent="0.3">
      <c r="A523" s="12" t="s">
        <v>44</v>
      </c>
      <c r="B523" s="13" t="s">
        <v>306</v>
      </c>
      <c r="C523" s="13" t="s">
        <v>55</v>
      </c>
      <c r="D523" s="13" t="s">
        <v>312</v>
      </c>
      <c r="E523" s="13" t="s">
        <v>45</v>
      </c>
      <c r="F523" s="33">
        <v>569000</v>
      </c>
      <c r="G523" s="33">
        <v>569000</v>
      </c>
      <c r="H523" s="26">
        <v>569000</v>
      </c>
    </row>
    <row r="524" spans="1:8" s="4" customFormat="1" ht="16.8" x14ac:dyDescent="0.3">
      <c r="A524" s="46" t="s">
        <v>1187</v>
      </c>
      <c r="B524" s="13" t="s">
        <v>306</v>
      </c>
      <c r="C524" s="13" t="s">
        <v>55</v>
      </c>
      <c r="D524" s="13" t="s">
        <v>313</v>
      </c>
      <c r="E524" s="13" t="s">
        <v>0</v>
      </c>
      <c r="F524" s="33">
        <v>15295000</v>
      </c>
      <c r="G524" s="33">
        <v>15295000</v>
      </c>
      <c r="H524" s="26">
        <v>15295000</v>
      </c>
    </row>
    <row r="525" spans="1:8" s="4" customFormat="1" ht="16.8" x14ac:dyDescent="0.3">
      <c r="A525" s="12" t="s">
        <v>24</v>
      </c>
      <c r="B525" s="13" t="s">
        <v>306</v>
      </c>
      <c r="C525" s="13" t="s">
        <v>55</v>
      </c>
      <c r="D525" s="13" t="s">
        <v>313</v>
      </c>
      <c r="E525" s="13" t="s">
        <v>25</v>
      </c>
      <c r="F525" s="33">
        <v>15295000</v>
      </c>
      <c r="G525" s="33">
        <v>15295000</v>
      </c>
      <c r="H525" s="26">
        <v>15295000</v>
      </c>
    </row>
    <row r="526" spans="1:8" s="4" customFormat="1" ht="16.8" x14ac:dyDescent="0.3">
      <c r="A526" s="12" t="s">
        <v>26</v>
      </c>
      <c r="B526" s="13" t="s">
        <v>306</v>
      </c>
      <c r="C526" s="13" t="s">
        <v>55</v>
      </c>
      <c r="D526" s="13" t="s">
        <v>313</v>
      </c>
      <c r="E526" s="13" t="s">
        <v>27</v>
      </c>
      <c r="F526" s="33">
        <v>15295000</v>
      </c>
      <c r="G526" s="33">
        <v>15295000</v>
      </c>
      <c r="H526" s="26">
        <v>15295000</v>
      </c>
    </row>
    <row r="527" spans="1:8" s="4" customFormat="1" ht="67.2" x14ac:dyDescent="0.3">
      <c r="A527" s="7" t="s">
        <v>1056</v>
      </c>
      <c r="B527" s="40" t="s">
        <v>314</v>
      </c>
      <c r="C527" s="40" t="s">
        <v>0</v>
      </c>
      <c r="D527" s="40" t="s">
        <v>0</v>
      </c>
      <c r="E527" s="40" t="s">
        <v>0</v>
      </c>
      <c r="F527" s="41">
        <f>F528</f>
        <v>34621800</v>
      </c>
      <c r="G527" s="41">
        <f>G528</f>
        <v>34621800</v>
      </c>
      <c r="H527" s="47">
        <f>H528</f>
        <v>34621800</v>
      </c>
    </row>
    <row r="528" spans="1:8" s="4" customFormat="1" ht="16.8" x14ac:dyDescent="0.3">
      <c r="A528" s="46" t="s">
        <v>14</v>
      </c>
      <c r="B528" s="13" t="s">
        <v>314</v>
      </c>
      <c r="C528" s="13" t="s">
        <v>15</v>
      </c>
      <c r="D528" s="40" t="s">
        <v>0</v>
      </c>
      <c r="E528" s="40" t="s">
        <v>0</v>
      </c>
      <c r="F528" s="33">
        <f>F529+F534</f>
        <v>34621800</v>
      </c>
      <c r="G528" s="33">
        <f>G529+G534</f>
        <v>34621800</v>
      </c>
      <c r="H528" s="26">
        <f>H529+H534</f>
        <v>34621800</v>
      </c>
    </row>
    <row r="529" spans="1:8" s="4" customFormat="1" ht="67.2" x14ac:dyDescent="0.3">
      <c r="A529" s="46" t="s">
        <v>315</v>
      </c>
      <c r="B529" s="13" t="s">
        <v>314</v>
      </c>
      <c r="C529" s="13" t="s">
        <v>316</v>
      </c>
      <c r="D529" s="13" t="s">
        <v>0</v>
      </c>
      <c r="E529" s="13" t="s">
        <v>0</v>
      </c>
      <c r="F529" s="33">
        <f t="shared" ref="F529:H532" si="136">F530</f>
        <v>2515000</v>
      </c>
      <c r="G529" s="33">
        <f t="shared" si="136"/>
        <v>2515000</v>
      </c>
      <c r="H529" s="26">
        <f t="shared" si="136"/>
        <v>2515000</v>
      </c>
    </row>
    <row r="530" spans="1:8" s="4" customFormat="1" ht="50.4" x14ac:dyDescent="0.3">
      <c r="A530" s="12" t="s">
        <v>317</v>
      </c>
      <c r="B530" s="13" t="s">
        <v>314</v>
      </c>
      <c r="C530" s="13" t="s">
        <v>316</v>
      </c>
      <c r="D530" s="13" t="s">
        <v>318</v>
      </c>
      <c r="E530" s="13" t="s">
        <v>0</v>
      </c>
      <c r="F530" s="33">
        <f t="shared" si="136"/>
        <v>2515000</v>
      </c>
      <c r="G530" s="33">
        <f t="shared" si="136"/>
        <v>2515000</v>
      </c>
      <c r="H530" s="26">
        <f t="shared" si="136"/>
        <v>2515000</v>
      </c>
    </row>
    <row r="531" spans="1:8" s="4" customFormat="1" ht="16.8" x14ac:dyDescent="0.3">
      <c r="A531" s="46" t="s">
        <v>319</v>
      </c>
      <c r="B531" s="13" t="s">
        <v>314</v>
      </c>
      <c r="C531" s="13" t="s">
        <v>316</v>
      </c>
      <c r="D531" s="13" t="s">
        <v>320</v>
      </c>
      <c r="E531" s="13" t="s">
        <v>0</v>
      </c>
      <c r="F531" s="33">
        <f t="shared" si="136"/>
        <v>2515000</v>
      </c>
      <c r="G531" s="33">
        <f t="shared" si="136"/>
        <v>2515000</v>
      </c>
      <c r="H531" s="26">
        <f t="shared" si="136"/>
        <v>2515000</v>
      </c>
    </row>
    <row r="532" spans="1:8" s="4" customFormat="1" ht="84" x14ac:dyDescent="0.3">
      <c r="A532" s="12" t="s">
        <v>34</v>
      </c>
      <c r="B532" s="13" t="s">
        <v>314</v>
      </c>
      <c r="C532" s="13" t="s">
        <v>316</v>
      </c>
      <c r="D532" s="13" t="s">
        <v>320</v>
      </c>
      <c r="E532" s="13" t="s">
        <v>35</v>
      </c>
      <c r="F532" s="33">
        <f t="shared" si="136"/>
        <v>2515000</v>
      </c>
      <c r="G532" s="33">
        <f t="shared" si="136"/>
        <v>2515000</v>
      </c>
      <c r="H532" s="26">
        <f t="shared" si="136"/>
        <v>2515000</v>
      </c>
    </row>
    <row r="533" spans="1:8" s="4" customFormat="1" ht="33.6" x14ac:dyDescent="0.3">
      <c r="A533" s="12" t="s">
        <v>36</v>
      </c>
      <c r="B533" s="13" t="s">
        <v>314</v>
      </c>
      <c r="C533" s="13" t="s">
        <v>316</v>
      </c>
      <c r="D533" s="13" t="s">
        <v>320</v>
      </c>
      <c r="E533" s="13" t="s">
        <v>37</v>
      </c>
      <c r="F533" s="33">
        <v>2515000</v>
      </c>
      <c r="G533" s="33">
        <v>2515000</v>
      </c>
      <c r="H533" s="26">
        <v>2515000</v>
      </c>
    </row>
    <row r="534" spans="1:8" s="4" customFormat="1" ht="16.8" x14ac:dyDescent="0.3">
      <c r="A534" s="46" t="s">
        <v>54</v>
      </c>
      <c r="B534" s="13" t="s">
        <v>314</v>
      </c>
      <c r="C534" s="13" t="s">
        <v>55</v>
      </c>
      <c r="D534" s="13" t="s">
        <v>0</v>
      </c>
      <c r="E534" s="13" t="s">
        <v>0</v>
      </c>
      <c r="F534" s="33">
        <f t="shared" ref="F534:H535" si="137">F535</f>
        <v>32106800</v>
      </c>
      <c r="G534" s="33">
        <f t="shared" si="137"/>
        <v>32106800</v>
      </c>
      <c r="H534" s="26">
        <f t="shared" si="137"/>
        <v>32106800</v>
      </c>
    </row>
    <row r="535" spans="1:8" s="4" customFormat="1" ht="50.4" x14ac:dyDescent="0.3">
      <c r="A535" s="12" t="s">
        <v>317</v>
      </c>
      <c r="B535" s="13" t="s">
        <v>314</v>
      </c>
      <c r="C535" s="13" t="s">
        <v>55</v>
      </c>
      <c r="D535" s="13" t="s">
        <v>318</v>
      </c>
      <c r="E535" s="13" t="s">
        <v>0</v>
      </c>
      <c r="F535" s="33">
        <f t="shared" si="137"/>
        <v>32106800</v>
      </c>
      <c r="G535" s="33">
        <f t="shared" si="137"/>
        <v>32106800</v>
      </c>
      <c r="H535" s="26">
        <f t="shared" si="137"/>
        <v>32106800</v>
      </c>
    </row>
    <row r="536" spans="1:8" s="4" customFormat="1" ht="16.8" x14ac:dyDescent="0.3">
      <c r="A536" s="46" t="s">
        <v>32</v>
      </c>
      <c r="B536" s="13" t="s">
        <v>314</v>
      </c>
      <c r="C536" s="13" t="s">
        <v>55</v>
      </c>
      <c r="D536" s="13" t="s">
        <v>321</v>
      </c>
      <c r="E536" s="13" t="s">
        <v>0</v>
      </c>
      <c r="F536" s="33">
        <f>F537+F539+F541</f>
        <v>32106800</v>
      </c>
      <c r="G536" s="33">
        <f>G537+G539+G541</f>
        <v>32106800</v>
      </c>
      <c r="H536" s="26">
        <f>H537+H539+H541</f>
        <v>32106800</v>
      </c>
    </row>
    <row r="537" spans="1:8" s="4" customFormat="1" ht="84" x14ac:dyDescent="0.3">
      <c r="A537" s="12" t="s">
        <v>34</v>
      </c>
      <c r="B537" s="13" t="s">
        <v>314</v>
      </c>
      <c r="C537" s="13" t="s">
        <v>55</v>
      </c>
      <c r="D537" s="13" t="s">
        <v>321</v>
      </c>
      <c r="E537" s="13" t="s">
        <v>35</v>
      </c>
      <c r="F537" s="33">
        <f>F538</f>
        <v>17510000</v>
      </c>
      <c r="G537" s="33">
        <f>G538</f>
        <v>17510000</v>
      </c>
      <c r="H537" s="26">
        <f>H538</f>
        <v>17510000</v>
      </c>
    </row>
    <row r="538" spans="1:8" s="4" customFormat="1" ht="33.6" x14ac:dyDescent="0.3">
      <c r="A538" s="12" t="s">
        <v>36</v>
      </c>
      <c r="B538" s="13" t="s">
        <v>314</v>
      </c>
      <c r="C538" s="13" t="s">
        <v>55</v>
      </c>
      <c r="D538" s="13" t="s">
        <v>321</v>
      </c>
      <c r="E538" s="13" t="s">
        <v>37</v>
      </c>
      <c r="F538" s="33">
        <v>17510000</v>
      </c>
      <c r="G538" s="33">
        <v>17510000</v>
      </c>
      <c r="H538" s="26">
        <v>17510000</v>
      </c>
    </row>
    <row r="539" spans="1:8" s="4" customFormat="1" ht="33.6" x14ac:dyDescent="0.3">
      <c r="A539" s="12" t="s">
        <v>38</v>
      </c>
      <c r="B539" s="13" t="s">
        <v>314</v>
      </c>
      <c r="C539" s="13" t="s">
        <v>55</v>
      </c>
      <c r="D539" s="13" t="s">
        <v>321</v>
      </c>
      <c r="E539" s="13" t="s">
        <v>39</v>
      </c>
      <c r="F539" s="33">
        <f>F540</f>
        <v>14491800</v>
      </c>
      <c r="G539" s="33">
        <f>G540</f>
        <v>14491800</v>
      </c>
      <c r="H539" s="26">
        <f>H540</f>
        <v>14491800</v>
      </c>
    </row>
    <row r="540" spans="1:8" s="4" customFormat="1" ht="50.4" x14ac:dyDescent="0.3">
      <c r="A540" s="12" t="s">
        <v>40</v>
      </c>
      <c r="B540" s="13" t="s">
        <v>314</v>
      </c>
      <c r="C540" s="13" t="s">
        <v>55</v>
      </c>
      <c r="D540" s="13" t="s">
        <v>321</v>
      </c>
      <c r="E540" s="13" t="s">
        <v>41</v>
      </c>
      <c r="F540" s="33">
        <v>14491800</v>
      </c>
      <c r="G540" s="33">
        <v>14491800</v>
      </c>
      <c r="H540" s="26">
        <v>14491800</v>
      </c>
    </row>
    <row r="541" spans="1:8" s="4" customFormat="1" ht="16.8" x14ac:dyDescent="0.3">
      <c r="A541" s="12" t="s">
        <v>42</v>
      </c>
      <c r="B541" s="13" t="s">
        <v>314</v>
      </c>
      <c r="C541" s="13" t="s">
        <v>55</v>
      </c>
      <c r="D541" s="13" t="s">
        <v>321</v>
      </c>
      <c r="E541" s="13" t="s">
        <v>43</v>
      </c>
      <c r="F541" s="33">
        <f>F542</f>
        <v>105000</v>
      </c>
      <c r="G541" s="33">
        <f>G542</f>
        <v>105000</v>
      </c>
      <c r="H541" s="26">
        <f>H542</f>
        <v>105000</v>
      </c>
    </row>
    <row r="542" spans="1:8" s="4" customFormat="1" ht="16.8" x14ac:dyDescent="0.3">
      <c r="A542" s="12" t="s">
        <v>44</v>
      </c>
      <c r="B542" s="13" t="s">
        <v>314</v>
      </c>
      <c r="C542" s="13" t="s">
        <v>55</v>
      </c>
      <c r="D542" s="13" t="s">
        <v>321</v>
      </c>
      <c r="E542" s="13" t="s">
        <v>45</v>
      </c>
      <c r="F542" s="33">
        <v>105000</v>
      </c>
      <c r="G542" s="33">
        <v>105000</v>
      </c>
      <c r="H542" s="26">
        <v>105000</v>
      </c>
    </row>
    <row r="543" spans="1:8" s="4" customFormat="1" ht="67.2" x14ac:dyDescent="0.3">
      <c r="A543" s="11" t="s">
        <v>1002</v>
      </c>
      <c r="B543" s="40" t="s">
        <v>322</v>
      </c>
      <c r="C543" s="40" t="s">
        <v>0</v>
      </c>
      <c r="D543" s="40" t="s">
        <v>0</v>
      </c>
      <c r="E543" s="40" t="s">
        <v>0</v>
      </c>
      <c r="F543" s="41">
        <f t="shared" ref="F543:H546" si="138">F544</f>
        <v>12853600</v>
      </c>
      <c r="G543" s="41">
        <f t="shared" si="138"/>
        <v>12853600</v>
      </c>
      <c r="H543" s="47">
        <f t="shared" si="138"/>
        <v>12853600</v>
      </c>
    </row>
    <row r="544" spans="1:8" s="4" customFormat="1" ht="16.8" x14ac:dyDescent="0.3">
      <c r="A544" s="46" t="s">
        <v>142</v>
      </c>
      <c r="B544" s="13" t="s">
        <v>322</v>
      </c>
      <c r="C544" s="13" t="s">
        <v>143</v>
      </c>
      <c r="D544" s="40" t="s">
        <v>0</v>
      </c>
      <c r="E544" s="40" t="s">
        <v>0</v>
      </c>
      <c r="F544" s="33">
        <f t="shared" si="138"/>
        <v>12853600</v>
      </c>
      <c r="G544" s="33">
        <f t="shared" si="138"/>
        <v>12853600</v>
      </c>
      <c r="H544" s="26">
        <f t="shared" si="138"/>
        <v>12853600</v>
      </c>
    </row>
    <row r="545" spans="1:8" s="4" customFormat="1" ht="16.8" x14ac:dyDescent="0.3">
      <c r="A545" s="46" t="s">
        <v>144</v>
      </c>
      <c r="B545" s="13" t="s">
        <v>322</v>
      </c>
      <c r="C545" s="13" t="s">
        <v>145</v>
      </c>
      <c r="D545" s="13" t="s">
        <v>0</v>
      </c>
      <c r="E545" s="13" t="s">
        <v>0</v>
      </c>
      <c r="F545" s="33">
        <f t="shared" si="138"/>
        <v>12853600</v>
      </c>
      <c r="G545" s="33">
        <f t="shared" si="138"/>
        <v>12853600</v>
      </c>
      <c r="H545" s="26">
        <f t="shared" si="138"/>
        <v>12853600</v>
      </c>
    </row>
    <row r="546" spans="1:8" s="4" customFormat="1" ht="67.2" x14ac:dyDescent="0.3">
      <c r="A546" s="12" t="s">
        <v>323</v>
      </c>
      <c r="B546" s="13" t="s">
        <v>322</v>
      </c>
      <c r="C546" s="13" t="s">
        <v>145</v>
      </c>
      <c r="D546" s="13" t="s">
        <v>324</v>
      </c>
      <c r="E546" s="13" t="s">
        <v>0</v>
      </c>
      <c r="F546" s="33">
        <f t="shared" si="138"/>
        <v>12853600</v>
      </c>
      <c r="G546" s="33">
        <f t="shared" si="138"/>
        <v>12853600</v>
      </c>
      <c r="H546" s="26">
        <f t="shared" si="138"/>
        <v>12853600</v>
      </c>
    </row>
    <row r="547" spans="1:8" s="4" customFormat="1" ht="16.8" x14ac:dyDescent="0.3">
      <c r="A547" s="46" t="s">
        <v>32</v>
      </c>
      <c r="B547" s="13" t="s">
        <v>322</v>
      </c>
      <c r="C547" s="13" t="s">
        <v>145</v>
      </c>
      <c r="D547" s="13" t="s">
        <v>325</v>
      </c>
      <c r="E547" s="13" t="s">
        <v>0</v>
      </c>
      <c r="F547" s="33">
        <f>F548+F550+F552</f>
        <v>12853600</v>
      </c>
      <c r="G547" s="33">
        <f>G548+G550+G552</f>
        <v>12853600</v>
      </c>
      <c r="H547" s="26">
        <f>H548+H550+H552</f>
        <v>12853600</v>
      </c>
    </row>
    <row r="548" spans="1:8" s="4" customFormat="1" ht="84" x14ac:dyDescent="0.3">
      <c r="A548" s="12" t="s">
        <v>34</v>
      </c>
      <c r="B548" s="13" t="s">
        <v>322</v>
      </c>
      <c r="C548" s="13" t="s">
        <v>145</v>
      </c>
      <c r="D548" s="13" t="s">
        <v>325</v>
      </c>
      <c r="E548" s="13" t="s">
        <v>35</v>
      </c>
      <c r="F548" s="33">
        <f>F549</f>
        <v>10234000</v>
      </c>
      <c r="G548" s="33">
        <f>G549</f>
        <v>10234000</v>
      </c>
      <c r="H548" s="26">
        <f>H549</f>
        <v>10234000</v>
      </c>
    </row>
    <row r="549" spans="1:8" s="4" customFormat="1" ht="33.6" x14ac:dyDescent="0.3">
      <c r="A549" s="12" t="s">
        <v>36</v>
      </c>
      <c r="B549" s="13" t="s">
        <v>322</v>
      </c>
      <c r="C549" s="13" t="s">
        <v>145</v>
      </c>
      <c r="D549" s="13" t="s">
        <v>325</v>
      </c>
      <c r="E549" s="13" t="s">
        <v>37</v>
      </c>
      <c r="F549" s="33">
        <v>10234000</v>
      </c>
      <c r="G549" s="33">
        <v>10234000</v>
      </c>
      <c r="H549" s="26">
        <v>10234000</v>
      </c>
    </row>
    <row r="550" spans="1:8" s="4" customFormat="1" ht="33.6" x14ac:dyDescent="0.3">
      <c r="A550" s="12" t="s">
        <v>38</v>
      </c>
      <c r="B550" s="13" t="s">
        <v>322</v>
      </c>
      <c r="C550" s="13" t="s">
        <v>145</v>
      </c>
      <c r="D550" s="13" t="s">
        <v>325</v>
      </c>
      <c r="E550" s="13" t="s">
        <v>39</v>
      </c>
      <c r="F550" s="33">
        <f>F551</f>
        <v>2586600</v>
      </c>
      <c r="G550" s="33">
        <f>G551</f>
        <v>2586600</v>
      </c>
      <c r="H550" s="26">
        <f>H551</f>
        <v>2586600</v>
      </c>
    </row>
    <row r="551" spans="1:8" s="4" customFormat="1" ht="50.4" x14ac:dyDescent="0.3">
      <c r="A551" s="12" t="s">
        <v>40</v>
      </c>
      <c r="B551" s="13" t="s">
        <v>322</v>
      </c>
      <c r="C551" s="13" t="s">
        <v>145</v>
      </c>
      <c r="D551" s="13" t="s">
        <v>325</v>
      </c>
      <c r="E551" s="13" t="s">
        <v>41</v>
      </c>
      <c r="F551" s="33">
        <v>2586600</v>
      </c>
      <c r="G551" s="33">
        <v>2586600</v>
      </c>
      <c r="H551" s="26">
        <v>2586600</v>
      </c>
    </row>
    <row r="552" spans="1:8" s="4" customFormat="1" ht="16.8" x14ac:dyDescent="0.3">
      <c r="A552" s="12" t="s">
        <v>42</v>
      </c>
      <c r="B552" s="13" t="s">
        <v>322</v>
      </c>
      <c r="C552" s="13" t="s">
        <v>145</v>
      </c>
      <c r="D552" s="13" t="s">
        <v>325</v>
      </c>
      <c r="E552" s="13" t="s">
        <v>43</v>
      </c>
      <c r="F552" s="33">
        <f>F553</f>
        <v>33000</v>
      </c>
      <c r="G552" s="33">
        <f>G553</f>
        <v>33000</v>
      </c>
      <c r="H552" s="26">
        <f>H553</f>
        <v>33000</v>
      </c>
    </row>
    <row r="553" spans="1:8" s="4" customFormat="1" ht="16.8" x14ac:dyDescent="0.3">
      <c r="A553" s="12" t="s">
        <v>44</v>
      </c>
      <c r="B553" s="13" t="s">
        <v>322</v>
      </c>
      <c r="C553" s="13" t="s">
        <v>145</v>
      </c>
      <c r="D553" s="13" t="s">
        <v>325</v>
      </c>
      <c r="E553" s="13" t="s">
        <v>45</v>
      </c>
      <c r="F553" s="33">
        <v>33000</v>
      </c>
      <c r="G553" s="33">
        <v>33000</v>
      </c>
      <c r="H553" s="26">
        <v>33000</v>
      </c>
    </row>
    <row r="554" spans="1:8" s="4" customFormat="1" ht="33.6" x14ac:dyDescent="0.3">
      <c r="A554" s="7" t="s">
        <v>1003</v>
      </c>
      <c r="B554" s="40" t="s">
        <v>326</v>
      </c>
      <c r="C554" s="40" t="s">
        <v>0</v>
      </c>
      <c r="D554" s="40" t="s">
        <v>0</v>
      </c>
      <c r="E554" s="40" t="s">
        <v>0</v>
      </c>
      <c r="F554" s="41">
        <f>F555+F608+F614</f>
        <v>385242189.56999999</v>
      </c>
      <c r="G554" s="41">
        <f>G555+G608+G614</f>
        <v>381174200</v>
      </c>
      <c r="H554" s="47">
        <f>H555+H608+H614</f>
        <v>381174200</v>
      </c>
    </row>
    <row r="555" spans="1:8" s="4" customFormat="1" ht="16.8" x14ac:dyDescent="0.3">
      <c r="A555" s="46" t="s">
        <v>14</v>
      </c>
      <c r="B555" s="13" t="s">
        <v>326</v>
      </c>
      <c r="C555" s="13" t="s">
        <v>15</v>
      </c>
      <c r="D555" s="40" t="s">
        <v>0</v>
      </c>
      <c r="E555" s="40" t="s">
        <v>0</v>
      </c>
      <c r="F555" s="33">
        <f>F556+F574+F582+F587+F561</f>
        <v>355225029.56999999</v>
      </c>
      <c r="G555" s="33">
        <f t="shared" ref="G555:H555" si="139">G556+G574+G582+G587+G561</f>
        <v>352496510</v>
      </c>
      <c r="H555" s="26">
        <f t="shared" si="139"/>
        <v>352496510</v>
      </c>
    </row>
    <row r="556" spans="1:8" s="4" customFormat="1" ht="50.4" x14ac:dyDescent="0.3">
      <c r="A556" s="46" t="s">
        <v>327</v>
      </c>
      <c r="B556" s="13" t="s">
        <v>326</v>
      </c>
      <c r="C556" s="13" t="s">
        <v>328</v>
      </c>
      <c r="D556" s="13" t="s">
        <v>0</v>
      </c>
      <c r="E556" s="13" t="s">
        <v>0</v>
      </c>
      <c r="F556" s="33">
        <f t="shared" ref="F556:H559" si="140">F557</f>
        <v>3352000</v>
      </c>
      <c r="G556" s="33">
        <f t="shared" si="140"/>
        <v>3352000</v>
      </c>
      <c r="H556" s="26">
        <f t="shared" si="140"/>
        <v>3352000</v>
      </c>
    </row>
    <row r="557" spans="1:8" s="4" customFormat="1" ht="33.6" x14ac:dyDescent="0.3">
      <c r="A557" s="12" t="s">
        <v>329</v>
      </c>
      <c r="B557" s="13" t="s">
        <v>326</v>
      </c>
      <c r="C557" s="13" t="s">
        <v>328</v>
      </c>
      <c r="D557" s="13" t="s">
        <v>330</v>
      </c>
      <c r="E557" s="13" t="s">
        <v>0</v>
      </c>
      <c r="F557" s="33">
        <f t="shared" si="140"/>
        <v>3352000</v>
      </c>
      <c r="G557" s="33">
        <f t="shared" si="140"/>
        <v>3352000</v>
      </c>
      <c r="H557" s="26">
        <f t="shared" si="140"/>
        <v>3352000</v>
      </c>
    </row>
    <row r="558" spans="1:8" s="4" customFormat="1" ht="33.6" x14ac:dyDescent="0.3">
      <c r="A558" s="46" t="s">
        <v>331</v>
      </c>
      <c r="B558" s="13" t="s">
        <v>326</v>
      </c>
      <c r="C558" s="13" t="s">
        <v>328</v>
      </c>
      <c r="D558" s="13" t="s">
        <v>332</v>
      </c>
      <c r="E558" s="13" t="s">
        <v>0</v>
      </c>
      <c r="F558" s="33">
        <f t="shared" si="140"/>
        <v>3352000</v>
      </c>
      <c r="G558" s="33">
        <f t="shared" si="140"/>
        <v>3352000</v>
      </c>
      <c r="H558" s="26">
        <f t="shared" si="140"/>
        <v>3352000</v>
      </c>
    </row>
    <row r="559" spans="1:8" s="4" customFormat="1" ht="84" x14ac:dyDescent="0.3">
      <c r="A559" s="12" t="s">
        <v>34</v>
      </c>
      <c r="B559" s="13" t="s">
        <v>326</v>
      </c>
      <c r="C559" s="13" t="s">
        <v>328</v>
      </c>
      <c r="D559" s="13" t="s">
        <v>332</v>
      </c>
      <c r="E559" s="13" t="s">
        <v>35</v>
      </c>
      <c r="F559" s="33">
        <f t="shared" si="140"/>
        <v>3352000</v>
      </c>
      <c r="G559" s="33">
        <f t="shared" si="140"/>
        <v>3352000</v>
      </c>
      <c r="H559" s="26">
        <f t="shared" si="140"/>
        <v>3352000</v>
      </c>
    </row>
    <row r="560" spans="1:8" s="4" customFormat="1" ht="33.6" x14ac:dyDescent="0.3">
      <c r="A560" s="12" t="s">
        <v>36</v>
      </c>
      <c r="B560" s="13" t="s">
        <v>326</v>
      </c>
      <c r="C560" s="13" t="s">
        <v>328</v>
      </c>
      <c r="D560" s="13" t="s">
        <v>332</v>
      </c>
      <c r="E560" s="13" t="s">
        <v>37</v>
      </c>
      <c r="F560" s="33">
        <v>3352000</v>
      </c>
      <c r="G560" s="33">
        <v>3352000</v>
      </c>
      <c r="H560" s="26">
        <v>3352000</v>
      </c>
    </row>
    <row r="561" spans="1:8" s="4" customFormat="1" ht="67.2" x14ac:dyDescent="0.3">
      <c r="A561" s="27" t="s">
        <v>695</v>
      </c>
      <c r="B561" s="29" t="s">
        <v>326</v>
      </c>
      <c r="C561" s="34" t="s">
        <v>696</v>
      </c>
      <c r="D561" s="29"/>
      <c r="E561" s="29"/>
      <c r="F561" s="35">
        <f t="shared" ref="F561:H562" si="141">F562</f>
        <v>2728519.5700000003</v>
      </c>
      <c r="G561" s="35">
        <f t="shared" si="141"/>
        <v>0</v>
      </c>
      <c r="H561" s="28">
        <f t="shared" si="141"/>
        <v>0</v>
      </c>
    </row>
    <row r="562" spans="1:8" s="4" customFormat="1" ht="33.6" x14ac:dyDescent="0.3">
      <c r="A562" s="12" t="s">
        <v>18</v>
      </c>
      <c r="B562" s="29" t="s">
        <v>326</v>
      </c>
      <c r="C562" s="34" t="s">
        <v>696</v>
      </c>
      <c r="D562" s="13" t="s">
        <v>19</v>
      </c>
      <c r="E562" s="29"/>
      <c r="F562" s="35">
        <f t="shared" si="141"/>
        <v>2728519.5700000003</v>
      </c>
      <c r="G562" s="35">
        <f t="shared" si="141"/>
        <v>0</v>
      </c>
      <c r="H562" s="28">
        <f t="shared" si="141"/>
        <v>0</v>
      </c>
    </row>
    <row r="563" spans="1:8" s="4" customFormat="1" ht="16.8" x14ac:dyDescent="0.3">
      <c r="A563" s="12" t="s">
        <v>20</v>
      </c>
      <c r="B563" s="29" t="s">
        <v>326</v>
      </c>
      <c r="C563" s="34" t="s">
        <v>696</v>
      </c>
      <c r="D563" s="13" t="s">
        <v>21</v>
      </c>
      <c r="E563" s="29"/>
      <c r="F563" s="35">
        <f t="shared" ref="F563:H563" si="142">F564+F569</f>
        <v>2728519.5700000003</v>
      </c>
      <c r="G563" s="35">
        <f t="shared" si="142"/>
        <v>0</v>
      </c>
      <c r="H563" s="28">
        <f t="shared" si="142"/>
        <v>0</v>
      </c>
    </row>
    <row r="564" spans="1:8" s="4" customFormat="1" ht="50.4" x14ac:dyDescent="0.3">
      <c r="A564" s="27" t="s">
        <v>1206</v>
      </c>
      <c r="B564" s="30" t="s">
        <v>326</v>
      </c>
      <c r="C564" s="30" t="s">
        <v>696</v>
      </c>
      <c r="D564" s="30" t="s">
        <v>1207</v>
      </c>
      <c r="E564" s="30"/>
      <c r="F564" s="35">
        <f t="shared" ref="F564:H564" si="143">F565+F567</f>
        <v>1853801.77</v>
      </c>
      <c r="G564" s="35">
        <f t="shared" si="143"/>
        <v>0</v>
      </c>
      <c r="H564" s="28">
        <f t="shared" si="143"/>
        <v>0</v>
      </c>
    </row>
    <row r="565" spans="1:8" s="4" customFormat="1" ht="84" x14ac:dyDescent="0.3">
      <c r="A565" s="27" t="s">
        <v>34</v>
      </c>
      <c r="B565" s="30" t="s">
        <v>326</v>
      </c>
      <c r="C565" s="30" t="s">
        <v>696</v>
      </c>
      <c r="D565" s="30" t="s">
        <v>1207</v>
      </c>
      <c r="E565" s="30" t="s">
        <v>35</v>
      </c>
      <c r="F565" s="35">
        <f t="shared" ref="F565:H565" si="144">F566</f>
        <v>1678897.74</v>
      </c>
      <c r="G565" s="35">
        <f t="shared" si="144"/>
        <v>0</v>
      </c>
      <c r="H565" s="28">
        <f t="shared" si="144"/>
        <v>0</v>
      </c>
    </row>
    <row r="566" spans="1:8" s="4" customFormat="1" ht="33.6" x14ac:dyDescent="0.3">
      <c r="A566" s="27" t="s">
        <v>36</v>
      </c>
      <c r="B566" s="30" t="s">
        <v>326</v>
      </c>
      <c r="C566" s="30" t="s">
        <v>696</v>
      </c>
      <c r="D566" s="30" t="s">
        <v>1207</v>
      </c>
      <c r="E566" s="30" t="s">
        <v>37</v>
      </c>
      <c r="F566" s="35">
        <v>1678897.74</v>
      </c>
      <c r="G566" s="33">
        <v>0</v>
      </c>
      <c r="H566" s="26">
        <v>0</v>
      </c>
    </row>
    <row r="567" spans="1:8" s="4" customFormat="1" ht="33.6" x14ac:dyDescent="0.3">
      <c r="A567" s="27" t="s">
        <v>38</v>
      </c>
      <c r="B567" s="30" t="s">
        <v>326</v>
      </c>
      <c r="C567" s="30" t="s">
        <v>696</v>
      </c>
      <c r="D567" s="30" t="s">
        <v>1207</v>
      </c>
      <c r="E567" s="30" t="s">
        <v>39</v>
      </c>
      <c r="F567" s="35">
        <f t="shared" ref="F567:H567" si="145">F568</f>
        <v>174904.03</v>
      </c>
      <c r="G567" s="35">
        <f t="shared" si="145"/>
        <v>0</v>
      </c>
      <c r="H567" s="28">
        <f t="shared" si="145"/>
        <v>0</v>
      </c>
    </row>
    <row r="568" spans="1:8" s="4" customFormat="1" ht="50.4" x14ac:dyDescent="0.3">
      <c r="A568" s="27" t="s">
        <v>40</v>
      </c>
      <c r="B568" s="30" t="s">
        <v>326</v>
      </c>
      <c r="C568" s="30" t="s">
        <v>696</v>
      </c>
      <c r="D568" s="30" t="s">
        <v>1207</v>
      </c>
      <c r="E568" s="30" t="s">
        <v>41</v>
      </c>
      <c r="F568" s="35">
        <v>174904.03</v>
      </c>
      <c r="G568" s="33">
        <v>0</v>
      </c>
      <c r="H568" s="26">
        <v>0</v>
      </c>
    </row>
    <row r="569" spans="1:8" s="4" customFormat="1" ht="33.6" x14ac:dyDescent="0.3">
      <c r="A569" s="24" t="s">
        <v>1208</v>
      </c>
      <c r="B569" s="25" t="s">
        <v>326</v>
      </c>
      <c r="C569" s="25" t="s">
        <v>696</v>
      </c>
      <c r="D569" s="25" t="s">
        <v>1209</v>
      </c>
      <c r="E569" s="25"/>
      <c r="F569" s="35">
        <f t="shared" ref="F569:H569" si="146">F570+F572</f>
        <v>874717.8</v>
      </c>
      <c r="G569" s="35">
        <f t="shared" si="146"/>
        <v>0</v>
      </c>
      <c r="H569" s="28">
        <f t="shared" si="146"/>
        <v>0</v>
      </c>
    </row>
    <row r="570" spans="1:8" s="4" customFormat="1" ht="84" x14ac:dyDescent="0.3">
      <c r="A570" s="24" t="s">
        <v>34</v>
      </c>
      <c r="B570" s="25" t="s">
        <v>326</v>
      </c>
      <c r="C570" s="25" t="s">
        <v>696</v>
      </c>
      <c r="D570" s="25" t="s">
        <v>1209</v>
      </c>
      <c r="E570" s="25" t="s">
        <v>35</v>
      </c>
      <c r="F570" s="35">
        <f t="shared" ref="F570:H570" si="147">F571</f>
        <v>702118.14</v>
      </c>
      <c r="G570" s="35">
        <f t="shared" si="147"/>
        <v>0</v>
      </c>
      <c r="H570" s="28">
        <f t="shared" si="147"/>
        <v>0</v>
      </c>
    </row>
    <row r="571" spans="1:8" s="4" customFormat="1" ht="33.6" x14ac:dyDescent="0.3">
      <c r="A571" s="24" t="s">
        <v>36</v>
      </c>
      <c r="B571" s="25" t="s">
        <v>326</v>
      </c>
      <c r="C571" s="25" t="s">
        <v>696</v>
      </c>
      <c r="D571" s="25" t="s">
        <v>1209</v>
      </c>
      <c r="E571" s="25" t="s">
        <v>37</v>
      </c>
      <c r="F571" s="35">
        <v>702118.14</v>
      </c>
      <c r="G571" s="33">
        <v>0</v>
      </c>
      <c r="H571" s="26">
        <v>0</v>
      </c>
    </row>
    <row r="572" spans="1:8" s="4" customFormat="1" ht="33.6" x14ac:dyDescent="0.3">
      <c r="A572" s="24" t="s">
        <v>38</v>
      </c>
      <c r="B572" s="25" t="s">
        <v>326</v>
      </c>
      <c r="C572" s="25" t="s">
        <v>696</v>
      </c>
      <c r="D572" s="25" t="s">
        <v>1209</v>
      </c>
      <c r="E572" s="25" t="s">
        <v>39</v>
      </c>
      <c r="F572" s="35">
        <f t="shared" ref="F572:H572" si="148">F573</f>
        <v>172599.66</v>
      </c>
      <c r="G572" s="35">
        <f t="shared" si="148"/>
        <v>0</v>
      </c>
      <c r="H572" s="28">
        <f t="shared" si="148"/>
        <v>0</v>
      </c>
    </row>
    <row r="573" spans="1:8" s="4" customFormat="1" ht="50.4" x14ac:dyDescent="0.3">
      <c r="A573" s="24" t="s">
        <v>40</v>
      </c>
      <c r="B573" s="25" t="s">
        <v>326</v>
      </c>
      <c r="C573" s="25" t="s">
        <v>696</v>
      </c>
      <c r="D573" s="25" t="s">
        <v>1209</v>
      </c>
      <c r="E573" s="25" t="s">
        <v>41</v>
      </c>
      <c r="F573" s="35">
        <v>172599.66</v>
      </c>
      <c r="G573" s="33">
        <v>0</v>
      </c>
      <c r="H573" s="26">
        <v>0</v>
      </c>
    </row>
    <row r="574" spans="1:8" s="4" customFormat="1" ht="67.2" x14ac:dyDescent="0.3">
      <c r="A574" s="46" t="s">
        <v>315</v>
      </c>
      <c r="B574" s="13" t="s">
        <v>326</v>
      </c>
      <c r="C574" s="13" t="s">
        <v>316</v>
      </c>
      <c r="D574" s="13" t="s">
        <v>0</v>
      </c>
      <c r="E574" s="13" t="s">
        <v>0</v>
      </c>
      <c r="F574" s="33">
        <f>F575</f>
        <v>117770000</v>
      </c>
      <c r="G574" s="33">
        <f>G575</f>
        <v>117770000</v>
      </c>
      <c r="H574" s="26">
        <f>H575</f>
        <v>117770000</v>
      </c>
    </row>
    <row r="575" spans="1:8" s="4" customFormat="1" ht="33.6" x14ac:dyDescent="0.3">
      <c r="A575" s="12" t="s">
        <v>329</v>
      </c>
      <c r="B575" s="13" t="s">
        <v>326</v>
      </c>
      <c r="C575" s="13" t="s">
        <v>316</v>
      </c>
      <c r="D575" s="13" t="s">
        <v>330</v>
      </c>
      <c r="E575" s="13" t="s">
        <v>0</v>
      </c>
      <c r="F575" s="33">
        <f>F576+F579</f>
        <v>117770000</v>
      </c>
      <c r="G575" s="33">
        <f>G576+G579</f>
        <v>117770000</v>
      </c>
      <c r="H575" s="26">
        <f>H576+H579</f>
        <v>117770000</v>
      </c>
    </row>
    <row r="576" spans="1:8" s="4" customFormat="1" ht="16.8" x14ac:dyDescent="0.3">
      <c r="A576" s="46" t="s">
        <v>32</v>
      </c>
      <c r="B576" s="13" t="s">
        <v>326</v>
      </c>
      <c r="C576" s="13" t="s">
        <v>316</v>
      </c>
      <c r="D576" s="13" t="s">
        <v>333</v>
      </c>
      <c r="E576" s="13" t="s">
        <v>0</v>
      </c>
      <c r="F576" s="33">
        <f t="shared" ref="F576:H577" si="149">F577</f>
        <v>106000000</v>
      </c>
      <c r="G576" s="33">
        <f t="shared" si="149"/>
        <v>106000000</v>
      </c>
      <c r="H576" s="26">
        <f t="shared" si="149"/>
        <v>106000000</v>
      </c>
    </row>
    <row r="577" spans="1:8" s="4" customFormat="1" ht="84" x14ac:dyDescent="0.3">
      <c r="A577" s="12" t="s">
        <v>34</v>
      </c>
      <c r="B577" s="13" t="s">
        <v>326</v>
      </c>
      <c r="C577" s="13" t="s">
        <v>316</v>
      </c>
      <c r="D577" s="13" t="s">
        <v>333</v>
      </c>
      <c r="E577" s="13" t="s">
        <v>35</v>
      </c>
      <c r="F577" s="33">
        <f t="shared" si="149"/>
        <v>106000000</v>
      </c>
      <c r="G577" s="33">
        <f t="shared" si="149"/>
        <v>106000000</v>
      </c>
      <c r="H577" s="26">
        <f t="shared" si="149"/>
        <v>106000000</v>
      </c>
    </row>
    <row r="578" spans="1:8" s="4" customFormat="1" ht="33.6" x14ac:dyDescent="0.3">
      <c r="A578" s="12" t="s">
        <v>36</v>
      </c>
      <c r="B578" s="13" t="s">
        <v>326</v>
      </c>
      <c r="C578" s="13" t="s">
        <v>316</v>
      </c>
      <c r="D578" s="13" t="s">
        <v>333</v>
      </c>
      <c r="E578" s="13" t="s">
        <v>37</v>
      </c>
      <c r="F578" s="33">
        <v>106000000</v>
      </c>
      <c r="G578" s="33">
        <v>106000000</v>
      </c>
      <c r="H578" s="26">
        <v>106000000</v>
      </c>
    </row>
    <row r="579" spans="1:8" s="4" customFormat="1" ht="16.8" x14ac:dyDescent="0.3">
      <c r="A579" s="46" t="s">
        <v>319</v>
      </c>
      <c r="B579" s="13" t="s">
        <v>326</v>
      </c>
      <c r="C579" s="13" t="s">
        <v>316</v>
      </c>
      <c r="D579" s="13" t="s">
        <v>334</v>
      </c>
      <c r="E579" s="13" t="s">
        <v>0</v>
      </c>
      <c r="F579" s="33">
        <f t="shared" ref="F579:H580" si="150">F580</f>
        <v>11770000</v>
      </c>
      <c r="G579" s="33">
        <f t="shared" si="150"/>
        <v>11770000</v>
      </c>
      <c r="H579" s="26">
        <f t="shared" si="150"/>
        <v>11770000</v>
      </c>
    </row>
    <row r="580" spans="1:8" s="4" customFormat="1" ht="84" x14ac:dyDescent="0.3">
      <c r="A580" s="12" t="s">
        <v>34</v>
      </c>
      <c r="B580" s="13" t="s">
        <v>326</v>
      </c>
      <c r="C580" s="13" t="s">
        <v>316</v>
      </c>
      <c r="D580" s="13" t="s">
        <v>334</v>
      </c>
      <c r="E580" s="13" t="s">
        <v>35</v>
      </c>
      <c r="F580" s="33">
        <f t="shared" si="150"/>
        <v>11770000</v>
      </c>
      <c r="G580" s="33">
        <f t="shared" si="150"/>
        <v>11770000</v>
      </c>
      <c r="H580" s="26">
        <f t="shared" si="150"/>
        <v>11770000</v>
      </c>
    </row>
    <row r="581" spans="1:8" s="4" customFormat="1" ht="33.6" x14ac:dyDescent="0.3">
      <c r="A581" s="12" t="s">
        <v>36</v>
      </c>
      <c r="B581" s="13" t="s">
        <v>326</v>
      </c>
      <c r="C581" s="13" t="s">
        <v>316</v>
      </c>
      <c r="D581" s="13" t="s">
        <v>334</v>
      </c>
      <c r="E581" s="13" t="s">
        <v>37</v>
      </c>
      <c r="F581" s="33">
        <v>11770000</v>
      </c>
      <c r="G581" s="33">
        <v>11770000</v>
      </c>
      <c r="H581" s="26">
        <v>11770000</v>
      </c>
    </row>
    <row r="582" spans="1:8" s="4" customFormat="1" ht="33.6" x14ac:dyDescent="0.3">
      <c r="A582" s="46" t="s">
        <v>335</v>
      </c>
      <c r="B582" s="13" t="s">
        <v>326</v>
      </c>
      <c r="C582" s="13" t="s">
        <v>336</v>
      </c>
      <c r="D582" s="13" t="s">
        <v>0</v>
      </c>
      <c r="E582" s="13" t="s">
        <v>0</v>
      </c>
      <c r="F582" s="33">
        <f t="shared" ref="F582:H585" si="151">F583</f>
        <v>1000000</v>
      </c>
      <c r="G582" s="33">
        <f t="shared" si="151"/>
        <v>1000000</v>
      </c>
      <c r="H582" s="26">
        <f t="shared" si="151"/>
        <v>1000000</v>
      </c>
    </row>
    <row r="583" spans="1:8" s="4" customFormat="1" ht="33.6" x14ac:dyDescent="0.3">
      <c r="A583" s="12" t="s">
        <v>329</v>
      </c>
      <c r="B583" s="13" t="s">
        <v>326</v>
      </c>
      <c r="C583" s="13" t="s">
        <v>336</v>
      </c>
      <c r="D583" s="13" t="s">
        <v>330</v>
      </c>
      <c r="E583" s="13" t="s">
        <v>0</v>
      </c>
      <c r="F583" s="33">
        <f t="shared" si="151"/>
        <v>1000000</v>
      </c>
      <c r="G583" s="33">
        <f t="shared" si="151"/>
        <v>1000000</v>
      </c>
      <c r="H583" s="26">
        <f t="shared" si="151"/>
        <v>1000000</v>
      </c>
    </row>
    <row r="584" spans="1:8" s="4" customFormat="1" ht="33.6" x14ac:dyDescent="0.3">
      <c r="A584" s="46" t="s">
        <v>337</v>
      </c>
      <c r="B584" s="13" t="s">
        <v>326</v>
      </c>
      <c r="C584" s="13" t="s">
        <v>336</v>
      </c>
      <c r="D584" s="13" t="s">
        <v>338</v>
      </c>
      <c r="E584" s="13" t="s">
        <v>0</v>
      </c>
      <c r="F584" s="33">
        <f t="shared" si="151"/>
        <v>1000000</v>
      </c>
      <c r="G584" s="33">
        <f t="shared" si="151"/>
        <v>1000000</v>
      </c>
      <c r="H584" s="26">
        <f t="shared" si="151"/>
        <v>1000000</v>
      </c>
    </row>
    <row r="585" spans="1:8" s="4" customFormat="1" ht="33.6" x14ac:dyDescent="0.3">
      <c r="A585" s="12" t="s">
        <v>38</v>
      </c>
      <c r="B585" s="13" t="s">
        <v>326</v>
      </c>
      <c r="C585" s="13" t="s">
        <v>336</v>
      </c>
      <c r="D585" s="13" t="s">
        <v>338</v>
      </c>
      <c r="E585" s="13" t="s">
        <v>39</v>
      </c>
      <c r="F585" s="33">
        <f t="shared" si="151"/>
        <v>1000000</v>
      </c>
      <c r="G585" s="33">
        <f t="shared" si="151"/>
        <v>1000000</v>
      </c>
      <c r="H585" s="26">
        <f t="shared" si="151"/>
        <v>1000000</v>
      </c>
    </row>
    <row r="586" spans="1:8" s="4" customFormat="1" ht="50.4" x14ac:dyDescent="0.3">
      <c r="A586" s="12" t="s">
        <v>40</v>
      </c>
      <c r="B586" s="13" t="s">
        <v>326</v>
      </c>
      <c r="C586" s="13" t="s">
        <v>336</v>
      </c>
      <c r="D586" s="13" t="s">
        <v>338</v>
      </c>
      <c r="E586" s="13" t="s">
        <v>41</v>
      </c>
      <c r="F586" s="33">
        <v>1000000</v>
      </c>
      <c r="G586" s="33">
        <v>1000000</v>
      </c>
      <c r="H586" s="26">
        <v>1000000</v>
      </c>
    </row>
    <row r="587" spans="1:8" s="4" customFormat="1" ht="16.8" x14ac:dyDescent="0.3">
      <c r="A587" s="46" t="s">
        <v>54</v>
      </c>
      <c r="B587" s="13" t="s">
        <v>326</v>
      </c>
      <c r="C587" s="13" t="s">
        <v>55</v>
      </c>
      <c r="D587" s="13" t="s">
        <v>0</v>
      </c>
      <c r="E587" s="13" t="s">
        <v>0</v>
      </c>
      <c r="F587" s="33">
        <f>F588</f>
        <v>230374510</v>
      </c>
      <c r="G587" s="33">
        <f>G588</f>
        <v>230374510</v>
      </c>
      <c r="H587" s="26">
        <f>H588</f>
        <v>230374510</v>
      </c>
    </row>
    <row r="588" spans="1:8" s="4" customFormat="1" ht="33.6" x14ac:dyDescent="0.3">
      <c r="A588" s="12" t="s">
        <v>329</v>
      </c>
      <c r="B588" s="13" t="s">
        <v>326</v>
      </c>
      <c r="C588" s="13" t="s">
        <v>55</v>
      </c>
      <c r="D588" s="13" t="s">
        <v>330</v>
      </c>
      <c r="E588" s="13" t="s">
        <v>0</v>
      </c>
      <c r="F588" s="33">
        <f>F589+F598+F601</f>
        <v>230374510</v>
      </c>
      <c r="G588" s="33">
        <f>G589+G598+G601</f>
        <v>230374510</v>
      </c>
      <c r="H588" s="26">
        <f>H589+H598+H601</f>
        <v>230374510</v>
      </c>
    </row>
    <row r="589" spans="1:8" s="4" customFormat="1" ht="16.8" x14ac:dyDescent="0.3">
      <c r="A589" s="46" t="s">
        <v>32</v>
      </c>
      <c r="B589" s="13" t="s">
        <v>326</v>
      </c>
      <c r="C589" s="13" t="s">
        <v>55</v>
      </c>
      <c r="D589" s="13" t="s">
        <v>333</v>
      </c>
      <c r="E589" s="13" t="s">
        <v>0</v>
      </c>
      <c r="F589" s="33">
        <f>F590+F592+F594+F596</f>
        <v>37494000</v>
      </c>
      <c r="G589" s="33">
        <f>G590+G592+G594+G596</f>
        <v>37494000</v>
      </c>
      <c r="H589" s="26">
        <f>H590+H592+H594+H596</f>
        <v>37494000</v>
      </c>
    </row>
    <row r="590" spans="1:8" s="4" customFormat="1" ht="84" x14ac:dyDescent="0.3">
      <c r="A590" s="12" t="s">
        <v>34</v>
      </c>
      <c r="B590" s="13" t="s">
        <v>326</v>
      </c>
      <c r="C590" s="13" t="s">
        <v>55</v>
      </c>
      <c r="D590" s="13" t="s">
        <v>333</v>
      </c>
      <c r="E590" s="13" t="s">
        <v>35</v>
      </c>
      <c r="F590" s="33">
        <f>F591</f>
        <v>26324000</v>
      </c>
      <c r="G590" s="33">
        <f>G591</f>
        <v>26324000</v>
      </c>
      <c r="H590" s="26">
        <f>H591</f>
        <v>26324000</v>
      </c>
    </row>
    <row r="591" spans="1:8" s="4" customFormat="1" ht="33.6" x14ac:dyDescent="0.3">
      <c r="A591" s="12" t="s">
        <v>36</v>
      </c>
      <c r="B591" s="13" t="s">
        <v>326</v>
      </c>
      <c r="C591" s="13" t="s">
        <v>55</v>
      </c>
      <c r="D591" s="13" t="s">
        <v>333</v>
      </c>
      <c r="E591" s="13" t="s">
        <v>37</v>
      </c>
      <c r="F591" s="33">
        <v>26324000</v>
      </c>
      <c r="G591" s="33">
        <v>26324000</v>
      </c>
      <c r="H591" s="26">
        <v>26324000</v>
      </c>
    </row>
    <row r="592" spans="1:8" s="4" customFormat="1" ht="33.6" x14ac:dyDescent="0.3">
      <c r="A592" s="12" t="s">
        <v>38</v>
      </c>
      <c r="B592" s="13" t="s">
        <v>326</v>
      </c>
      <c r="C592" s="13" t="s">
        <v>55</v>
      </c>
      <c r="D592" s="13" t="s">
        <v>333</v>
      </c>
      <c r="E592" s="13" t="s">
        <v>39</v>
      </c>
      <c r="F592" s="33">
        <f>F593</f>
        <v>7670000</v>
      </c>
      <c r="G592" s="33">
        <f>G593</f>
        <v>7670000</v>
      </c>
      <c r="H592" s="26">
        <f>H593</f>
        <v>7670000</v>
      </c>
    </row>
    <row r="593" spans="1:8" s="4" customFormat="1" ht="50.4" x14ac:dyDescent="0.3">
      <c r="A593" s="12" t="s">
        <v>40</v>
      </c>
      <c r="B593" s="13" t="s">
        <v>326</v>
      </c>
      <c r="C593" s="13" t="s">
        <v>55</v>
      </c>
      <c r="D593" s="13" t="s">
        <v>333</v>
      </c>
      <c r="E593" s="13" t="s">
        <v>41</v>
      </c>
      <c r="F593" s="33">
        <v>7670000</v>
      </c>
      <c r="G593" s="33">
        <v>7670000</v>
      </c>
      <c r="H593" s="26">
        <v>7670000</v>
      </c>
    </row>
    <row r="594" spans="1:8" s="4" customFormat="1" ht="16.8" x14ac:dyDescent="0.3">
      <c r="A594" s="12" t="s">
        <v>193</v>
      </c>
      <c r="B594" s="13" t="s">
        <v>326</v>
      </c>
      <c r="C594" s="13" t="s">
        <v>55</v>
      </c>
      <c r="D594" s="13" t="s">
        <v>333</v>
      </c>
      <c r="E594" s="13" t="s">
        <v>194</v>
      </c>
      <c r="F594" s="33">
        <f>F595</f>
        <v>2000000</v>
      </c>
      <c r="G594" s="33">
        <f>G595</f>
        <v>2000000</v>
      </c>
      <c r="H594" s="26">
        <f>H595</f>
        <v>2000000</v>
      </c>
    </row>
    <row r="595" spans="1:8" s="4" customFormat="1" ht="16.8" x14ac:dyDescent="0.3">
      <c r="A595" s="12" t="s">
        <v>339</v>
      </c>
      <c r="B595" s="13" t="s">
        <v>326</v>
      </c>
      <c r="C595" s="13" t="s">
        <v>55</v>
      </c>
      <c r="D595" s="13" t="s">
        <v>333</v>
      </c>
      <c r="E595" s="13" t="s">
        <v>340</v>
      </c>
      <c r="F595" s="33">
        <v>2000000</v>
      </c>
      <c r="G595" s="33">
        <v>2000000</v>
      </c>
      <c r="H595" s="26">
        <v>2000000</v>
      </c>
    </row>
    <row r="596" spans="1:8" s="4" customFormat="1" ht="16.8" x14ac:dyDescent="0.3">
      <c r="A596" s="12" t="s">
        <v>42</v>
      </c>
      <c r="B596" s="13" t="s">
        <v>326</v>
      </c>
      <c r="C596" s="13" t="s">
        <v>55</v>
      </c>
      <c r="D596" s="13" t="s">
        <v>333</v>
      </c>
      <c r="E596" s="13" t="s">
        <v>43</v>
      </c>
      <c r="F596" s="33">
        <f>F597</f>
        <v>1500000</v>
      </c>
      <c r="G596" s="33">
        <f>G597</f>
        <v>1500000</v>
      </c>
      <c r="H596" s="26">
        <f>H597</f>
        <v>1500000</v>
      </c>
    </row>
    <row r="597" spans="1:8" s="4" customFormat="1" ht="16.8" x14ac:dyDescent="0.3">
      <c r="A597" s="12" t="s">
        <v>44</v>
      </c>
      <c r="B597" s="13" t="s">
        <v>326</v>
      </c>
      <c r="C597" s="13" t="s">
        <v>55</v>
      </c>
      <c r="D597" s="13" t="s">
        <v>333</v>
      </c>
      <c r="E597" s="13" t="s">
        <v>45</v>
      </c>
      <c r="F597" s="33">
        <v>1500000</v>
      </c>
      <c r="G597" s="33">
        <v>1500000</v>
      </c>
      <c r="H597" s="26">
        <v>1500000</v>
      </c>
    </row>
    <row r="598" spans="1:8" s="4" customFormat="1" ht="33.6" x14ac:dyDescent="0.3">
      <c r="A598" s="46" t="s">
        <v>341</v>
      </c>
      <c r="B598" s="13" t="s">
        <v>326</v>
      </c>
      <c r="C598" s="13" t="s">
        <v>55</v>
      </c>
      <c r="D598" s="13" t="s">
        <v>342</v>
      </c>
      <c r="E598" s="13" t="s">
        <v>0</v>
      </c>
      <c r="F598" s="33">
        <f t="shared" ref="F598:H599" si="152">F599</f>
        <v>190000</v>
      </c>
      <c r="G598" s="33">
        <f t="shared" si="152"/>
        <v>190000</v>
      </c>
      <c r="H598" s="26">
        <f t="shared" si="152"/>
        <v>190000</v>
      </c>
    </row>
    <row r="599" spans="1:8" s="4" customFormat="1" ht="33.6" x14ac:dyDescent="0.3">
      <c r="A599" s="12" t="s">
        <v>38</v>
      </c>
      <c r="B599" s="13" t="s">
        <v>326</v>
      </c>
      <c r="C599" s="13" t="s">
        <v>55</v>
      </c>
      <c r="D599" s="13" t="s">
        <v>342</v>
      </c>
      <c r="E599" s="13" t="s">
        <v>39</v>
      </c>
      <c r="F599" s="33">
        <f t="shared" si="152"/>
        <v>190000</v>
      </c>
      <c r="G599" s="33">
        <f t="shared" si="152"/>
        <v>190000</v>
      </c>
      <c r="H599" s="26">
        <f t="shared" si="152"/>
        <v>190000</v>
      </c>
    </row>
    <row r="600" spans="1:8" s="4" customFormat="1" ht="50.4" x14ac:dyDescent="0.3">
      <c r="A600" s="12" t="s">
        <v>40</v>
      </c>
      <c r="B600" s="13" t="s">
        <v>326</v>
      </c>
      <c r="C600" s="13" t="s">
        <v>55</v>
      </c>
      <c r="D600" s="13" t="s">
        <v>342</v>
      </c>
      <c r="E600" s="13" t="s">
        <v>41</v>
      </c>
      <c r="F600" s="33">
        <v>190000</v>
      </c>
      <c r="G600" s="33">
        <v>190000</v>
      </c>
      <c r="H600" s="26">
        <v>190000</v>
      </c>
    </row>
    <row r="601" spans="1:8" s="4" customFormat="1" ht="33.6" x14ac:dyDescent="0.3">
      <c r="A601" s="46" t="s">
        <v>121</v>
      </c>
      <c r="B601" s="13" t="s">
        <v>326</v>
      </c>
      <c r="C601" s="13" t="s">
        <v>55</v>
      </c>
      <c r="D601" s="13" t="s">
        <v>343</v>
      </c>
      <c r="E601" s="13" t="s">
        <v>0</v>
      </c>
      <c r="F601" s="33">
        <f>F602+F604+F606</f>
        <v>192690510</v>
      </c>
      <c r="G601" s="33">
        <f>G602+G604+G606</f>
        <v>192690510</v>
      </c>
      <c r="H601" s="26">
        <f>H602+H604+H606</f>
        <v>192690510</v>
      </c>
    </row>
    <row r="602" spans="1:8" s="4" customFormat="1" ht="84" x14ac:dyDescent="0.3">
      <c r="A602" s="12" t="s">
        <v>34</v>
      </c>
      <c r="B602" s="13" t="s">
        <v>326</v>
      </c>
      <c r="C602" s="13" t="s">
        <v>55</v>
      </c>
      <c r="D602" s="13" t="s">
        <v>343</v>
      </c>
      <c r="E602" s="13" t="s">
        <v>35</v>
      </c>
      <c r="F602" s="33">
        <f>F603</f>
        <v>115598000</v>
      </c>
      <c r="G602" s="33">
        <f>G603</f>
        <v>115598000</v>
      </c>
      <c r="H602" s="26">
        <f>H603</f>
        <v>115598000</v>
      </c>
    </row>
    <row r="603" spans="1:8" s="4" customFormat="1" ht="33.6" x14ac:dyDescent="0.3">
      <c r="A603" s="12" t="s">
        <v>123</v>
      </c>
      <c r="B603" s="13" t="s">
        <v>326</v>
      </c>
      <c r="C603" s="13" t="s">
        <v>55</v>
      </c>
      <c r="D603" s="13" t="s">
        <v>343</v>
      </c>
      <c r="E603" s="13" t="s">
        <v>124</v>
      </c>
      <c r="F603" s="33">
        <v>115598000</v>
      </c>
      <c r="G603" s="33">
        <v>115598000</v>
      </c>
      <c r="H603" s="26">
        <v>115598000</v>
      </c>
    </row>
    <row r="604" spans="1:8" s="4" customFormat="1" ht="33.6" x14ac:dyDescent="0.3">
      <c r="A604" s="12" t="s">
        <v>38</v>
      </c>
      <c r="B604" s="13" t="s">
        <v>326</v>
      </c>
      <c r="C604" s="13" t="s">
        <v>55</v>
      </c>
      <c r="D604" s="13" t="s">
        <v>343</v>
      </c>
      <c r="E604" s="13" t="s">
        <v>39</v>
      </c>
      <c r="F604" s="33">
        <f>F605</f>
        <v>75482510</v>
      </c>
      <c r="G604" s="33">
        <f>G605</f>
        <v>75482510</v>
      </c>
      <c r="H604" s="26">
        <f>H605</f>
        <v>75482510</v>
      </c>
    </row>
    <row r="605" spans="1:8" s="4" customFormat="1" ht="50.4" x14ac:dyDescent="0.3">
      <c r="A605" s="12" t="s">
        <v>40</v>
      </c>
      <c r="B605" s="13" t="s">
        <v>326</v>
      </c>
      <c r="C605" s="13" t="s">
        <v>55</v>
      </c>
      <c r="D605" s="13" t="s">
        <v>343</v>
      </c>
      <c r="E605" s="13" t="s">
        <v>41</v>
      </c>
      <c r="F605" s="33">
        <v>75482510</v>
      </c>
      <c r="G605" s="33">
        <v>75482510</v>
      </c>
      <c r="H605" s="26">
        <v>75482510</v>
      </c>
    </row>
    <row r="606" spans="1:8" s="4" customFormat="1" ht="16.8" x14ac:dyDescent="0.3">
      <c r="A606" s="12" t="s">
        <v>42</v>
      </c>
      <c r="B606" s="13" t="s">
        <v>326</v>
      </c>
      <c r="C606" s="13" t="s">
        <v>55</v>
      </c>
      <c r="D606" s="13" t="s">
        <v>343</v>
      </c>
      <c r="E606" s="13" t="s">
        <v>43</v>
      </c>
      <c r="F606" s="33">
        <f>F607</f>
        <v>1610000</v>
      </c>
      <c r="G606" s="33">
        <f>G607</f>
        <v>1610000</v>
      </c>
      <c r="H606" s="26">
        <f>H607</f>
        <v>1610000</v>
      </c>
    </row>
    <row r="607" spans="1:8" s="4" customFormat="1" ht="16.8" x14ac:dyDescent="0.3">
      <c r="A607" s="12" t="s">
        <v>44</v>
      </c>
      <c r="B607" s="13" t="s">
        <v>326</v>
      </c>
      <c r="C607" s="13" t="s">
        <v>55</v>
      </c>
      <c r="D607" s="13" t="s">
        <v>343</v>
      </c>
      <c r="E607" s="13" t="s">
        <v>45</v>
      </c>
      <c r="F607" s="33">
        <v>1610000</v>
      </c>
      <c r="G607" s="33">
        <v>1610000</v>
      </c>
      <c r="H607" s="26">
        <v>1610000</v>
      </c>
    </row>
    <row r="608" spans="1:8" s="4" customFormat="1" ht="16.8" x14ac:dyDescent="0.3">
      <c r="A608" s="46" t="s">
        <v>68</v>
      </c>
      <c r="B608" s="13" t="s">
        <v>326</v>
      </c>
      <c r="C608" s="13" t="s">
        <v>69</v>
      </c>
      <c r="D608" s="40" t="s">
        <v>0</v>
      </c>
      <c r="E608" s="40" t="s">
        <v>0</v>
      </c>
      <c r="F608" s="33">
        <f t="shared" ref="F608:H612" si="153">F609</f>
        <v>1146000</v>
      </c>
      <c r="G608" s="33">
        <f t="shared" si="153"/>
        <v>1146000</v>
      </c>
      <c r="H608" s="26">
        <f t="shared" si="153"/>
        <v>1146000</v>
      </c>
    </row>
    <row r="609" spans="1:8" s="4" customFormat="1" ht="16.8" x14ac:dyDescent="0.3">
      <c r="A609" s="46" t="s">
        <v>344</v>
      </c>
      <c r="B609" s="13" t="s">
        <v>326</v>
      </c>
      <c r="C609" s="13" t="s">
        <v>345</v>
      </c>
      <c r="D609" s="13" t="s">
        <v>0</v>
      </c>
      <c r="E609" s="13" t="s">
        <v>0</v>
      </c>
      <c r="F609" s="33">
        <f t="shared" si="153"/>
        <v>1146000</v>
      </c>
      <c r="G609" s="33">
        <f t="shared" si="153"/>
        <v>1146000</v>
      </c>
      <c r="H609" s="26">
        <f t="shared" si="153"/>
        <v>1146000</v>
      </c>
    </row>
    <row r="610" spans="1:8" s="4" customFormat="1" ht="33.6" x14ac:dyDescent="0.3">
      <c r="A610" s="12" t="s">
        <v>329</v>
      </c>
      <c r="B610" s="13" t="s">
        <v>326</v>
      </c>
      <c r="C610" s="13" t="s">
        <v>345</v>
      </c>
      <c r="D610" s="13" t="s">
        <v>330</v>
      </c>
      <c r="E610" s="13" t="s">
        <v>0</v>
      </c>
      <c r="F610" s="33">
        <f t="shared" si="153"/>
        <v>1146000</v>
      </c>
      <c r="G610" s="33">
        <f t="shared" si="153"/>
        <v>1146000</v>
      </c>
      <c r="H610" s="26">
        <f t="shared" si="153"/>
        <v>1146000</v>
      </c>
    </row>
    <row r="611" spans="1:8" s="4" customFormat="1" ht="33.6" x14ac:dyDescent="0.3">
      <c r="A611" s="46" t="s">
        <v>346</v>
      </c>
      <c r="B611" s="13" t="s">
        <v>326</v>
      </c>
      <c r="C611" s="13" t="s">
        <v>345</v>
      </c>
      <c r="D611" s="13" t="s">
        <v>347</v>
      </c>
      <c r="E611" s="13" t="s">
        <v>0</v>
      </c>
      <c r="F611" s="33">
        <f t="shared" si="153"/>
        <v>1146000</v>
      </c>
      <c r="G611" s="33">
        <f t="shared" si="153"/>
        <v>1146000</v>
      </c>
      <c r="H611" s="26">
        <f t="shared" si="153"/>
        <v>1146000</v>
      </c>
    </row>
    <row r="612" spans="1:8" s="4" customFormat="1" ht="33.6" x14ac:dyDescent="0.3">
      <c r="A612" s="12" t="s">
        <v>38</v>
      </c>
      <c r="B612" s="13" t="s">
        <v>326</v>
      </c>
      <c r="C612" s="13" t="s">
        <v>345</v>
      </c>
      <c r="D612" s="13" t="s">
        <v>347</v>
      </c>
      <c r="E612" s="13" t="s">
        <v>39</v>
      </c>
      <c r="F612" s="33">
        <f t="shared" si="153"/>
        <v>1146000</v>
      </c>
      <c r="G612" s="33">
        <f t="shared" si="153"/>
        <v>1146000</v>
      </c>
      <c r="H612" s="26">
        <f t="shared" si="153"/>
        <v>1146000</v>
      </c>
    </row>
    <row r="613" spans="1:8" s="4" customFormat="1" ht="50.4" x14ac:dyDescent="0.3">
      <c r="A613" s="12" t="s">
        <v>40</v>
      </c>
      <c r="B613" s="13" t="s">
        <v>326</v>
      </c>
      <c r="C613" s="13" t="s">
        <v>345</v>
      </c>
      <c r="D613" s="13" t="s">
        <v>347</v>
      </c>
      <c r="E613" s="13" t="s">
        <v>41</v>
      </c>
      <c r="F613" s="33">
        <v>1146000</v>
      </c>
      <c r="G613" s="33">
        <v>1146000</v>
      </c>
      <c r="H613" s="26">
        <v>1146000</v>
      </c>
    </row>
    <row r="614" spans="1:8" s="4" customFormat="1" ht="16.8" x14ac:dyDescent="0.3">
      <c r="A614" s="46" t="s">
        <v>74</v>
      </c>
      <c r="B614" s="13" t="s">
        <v>326</v>
      </c>
      <c r="C614" s="13" t="s">
        <v>75</v>
      </c>
      <c r="D614" s="40" t="s">
        <v>0</v>
      </c>
      <c r="E614" s="40" t="s">
        <v>0</v>
      </c>
      <c r="F614" s="33">
        <f>F615+F637</f>
        <v>28871160</v>
      </c>
      <c r="G614" s="33">
        <f>G615+G637</f>
        <v>27531690</v>
      </c>
      <c r="H614" s="26">
        <f>H615+H637</f>
        <v>27531690</v>
      </c>
    </row>
    <row r="615" spans="1:8" s="4" customFormat="1" ht="33.6" x14ac:dyDescent="0.3">
      <c r="A615" s="46" t="s">
        <v>76</v>
      </c>
      <c r="B615" s="13" t="s">
        <v>326</v>
      </c>
      <c r="C615" s="13" t="s">
        <v>77</v>
      </c>
      <c r="D615" s="13" t="s">
        <v>0</v>
      </c>
      <c r="E615" s="13" t="s">
        <v>0</v>
      </c>
      <c r="F615" s="33">
        <f>F616+F620</f>
        <v>28101360</v>
      </c>
      <c r="G615" s="33">
        <f>G616+G620</f>
        <v>26761890</v>
      </c>
      <c r="H615" s="26">
        <f>H616+H620</f>
        <v>26761890</v>
      </c>
    </row>
    <row r="616" spans="1:8" s="4" customFormat="1" ht="50.4" x14ac:dyDescent="0.3">
      <c r="A616" s="12" t="s">
        <v>348</v>
      </c>
      <c r="B616" s="13" t="s">
        <v>326</v>
      </c>
      <c r="C616" s="13" t="s">
        <v>77</v>
      </c>
      <c r="D616" s="13" t="s">
        <v>349</v>
      </c>
      <c r="E616" s="13" t="s">
        <v>0</v>
      </c>
      <c r="F616" s="33">
        <f t="shared" ref="F616:H618" si="154">F617</f>
        <v>7000000</v>
      </c>
      <c r="G616" s="33">
        <f t="shared" si="154"/>
        <v>7000000</v>
      </c>
      <c r="H616" s="26">
        <f t="shared" si="154"/>
        <v>7000000</v>
      </c>
    </row>
    <row r="617" spans="1:8" s="4" customFormat="1" ht="16.8" x14ac:dyDescent="0.3">
      <c r="A617" s="46" t="s">
        <v>78</v>
      </c>
      <c r="B617" s="13" t="s">
        <v>326</v>
      </c>
      <c r="C617" s="13" t="s">
        <v>77</v>
      </c>
      <c r="D617" s="13" t="s">
        <v>350</v>
      </c>
      <c r="E617" s="13" t="s">
        <v>0</v>
      </c>
      <c r="F617" s="33">
        <f t="shared" si="154"/>
        <v>7000000</v>
      </c>
      <c r="G617" s="33">
        <f t="shared" si="154"/>
        <v>7000000</v>
      </c>
      <c r="H617" s="26">
        <f t="shared" si="154"/>
        <v>7000000</v>
      </c>
    </row>
    <row r="618" spans="1:8" s="4" customFormat="1" ht="33.6" x14ac:dyDescent="0.3">
      <c r="A618" s="12" t="s">
        <v>38</v>
      </c>
      <c r="B618" s="13" t="s">
        <v>326</v>
      </c>
      <c r="C618" s="13" t="s">
        <v>77</v>
      </c>
      <c r="D618" s="13" t="s">
        <v>350</v>
      </c>
      <c r="E618" s="13" t="s">
        <v>39</v>
      </c>
      <c r="F618" s="33">
        <f t="shared" si="154"/>
        <v>7000000</v>
      </c>
      <c r="G618" s="33">
        <f t="shared" si="154"/>
        <v>7000000</v>
      </c>
      <c r="H618" s="26">
        <f t="shared" si="154"/>
        <v>7000000</v>
      </c>
    </row>
    <row r="619" spans="1:8" s="4" customFormat="1" ht="50.4" x14ac:dyDescent="0.3">
      <c r="A619" s="12" t="s">
        <v>40</v>
      </c>
      <c r="B619" s="13" t="s">
        <v>326</v>
      </c>
      <c r="C619" s="13" t="s">
        <v>77</v>
      </c>
      <c r="D619" s="13" t="s">
        <v>350</v>
      </c>
      <c r="E619" s="13" t="s">
        <v>41</v>
      </c>
      <c r="F619" s="33">
        <v>7000000</v>
      </c>
      <c r="G619" s="33">
        <v>7000000</v>
      </c>
      <c r="H619" s="26">
        <v>7000000</v>
      </c>
    </row>
    <row r="620" spans="1:8" s="4" customFormat="1" ht="33.6" x14ac:dyDescent="0.3">
      <c r="A620" s="12" t="s">
        <v>329</v>
      </c>
      <c r="B620" s="13" t="s">
        <v>326</v>
      </c>
      <c r="C620" s="13" t="s">
        <v>77</v>
      </c>
      <c r="D620" s="13" t="s">
        <v>330</v>
      </c>
      <c r="E620" s="13" t="s">
        <v>0</v>
      </c>
      <c r="F620" s="33">
        <f>F621+F628+F631+F634</f>
        <v>21101360</v>
      </c>
      <c r="G620" s="33">
        <f t="shared" ref="G620:H620" si="155">G621+G628+G631+G634</f>
        <v>19761890</v>
      </c>
      <c r="H620" s="26">
        <f t="shared" si="155"/>
        <v>19761890</v>
      </c>
    </row>
    <row r="621" spans="1:8" s="4" customFormat="1" ht="33.6" x14ac:dyDescent="0.3">
      <c r="A621" s="46" t="s">
        <v>121</v>
      </c>
      <c r="B621" s="13" t="s">
        <v>326</v>
      </c>
      <c r="C621" s="13" t="s">
        <v>77</v>
      </c>
      <c r="D621" s="13" t="s">
        <v>343</v>
      </c>
      <c r="E621" s="13" t="s">
        <v>0</v>
      </c>
      <c r="F621" s="33">
        <f>F622+F624+F626</f>
        <v>2664000</v>
      </c>
      <c r="G621" s="33">
        <f>G622+G624+G626</f>
        <v>2664000</v>
      </c>
      <c r="H621" s="26">
        <f>H622+H624+H626</f>
        <v>2664000</v>
      </c>
    </row>
    <row r="622" spans="1:8" s="4" customFormat="1" ht="84" x14ac:dyDescent="0.3">
      <c r="A622" s="12" t="s">
        <v>34</v>
      </c>
      <c r="B622" s="13" t="s">
        <v>326</v>
      </c>
      <c r="C622" s="13" t="s">
        <v>77</v>
      </c>
      <c r="D622" s="13" t="s">
        <v>343</v>
      </c>
      <c r="E622" s="13" t="s">
        <v>35</v>
      </c>
      <c r="F622" s="33">
        <f>F623</f>
        <v>2360500</v>
      </c>
      <c r="G622" s="33">
        <f>G623</f>
        <v>2360500</v>
      </c>
      <c r="H622" s="26">
        <f>H623</f>
        <v>2360500</v>
      </c>
    </row>
    <row r="623" spans="1:8" s="4" customFormat="1" ht="33.6" x14ac:dyDescent="0.3">
      <c r="A623" s="12" t="s">
        <v>123</v>
      </c>
      <c r="B623" s="13" t="s">
        <v>326</v>
      </c>
      <c r="C623" s="13" t="s">
        <v>77</v>
      </c>
      <c r="D623" s="13" t="s">
        <v>343</v>
      </c>
      <c r="E623" s="13" t="s">
        <v>124</v>
      </c>
      <c r="F623" s="33">
        <v>2360500</v>
      </c>
      <c r="G623" s="33">
        <v>2360500</v>
      </c>
      <c r="H623" s="26">
        <v>2360500</v>
      </c>
    </row>
    <row r="624" spans="1:8" s="4" customFormat="1" ht="33.6" x14ac:dyDescent="0.3">
      <c r="A624" s="12" t="s">
        <v>38</v>
      </c>
      <c r="B624" s="13" t="s">
        <v>326</v>
      </c>
      <c r="C624" s="13" t="s">
        <v>77</v>
      </c>
      <c r="D624" s="13" t="s">
        <v>343</v>
      </c>
      <c r="E624" s="13" t="s">
        <v>39</v>
      </c>
      <c r="F624" s="33">
        <f>F625</f>
        <v>293500</v>
      </c>
      <c r="G624" s="33">
        <f>G625</f>
        <v>293500</v>
      </c>
      <c r="H624" s="26">
        <f>H625</f>
        <v>293500</v>
      </c>
    </row>
    <row r="625" spans="1:8" s="4" customFormat="1" ht="50.4" x14ac:dyDescent="0.3">
      <c r="A625" s="12" t="s">
        <v>40</v>
      </c>
      <c r="B625" s="13" t="s">
        <v>326</v>
      </c>
      <c r="C625" s="13" t="s">
        <v>77</v>
      </c>
      <c r="D625" s="13" t="s">
        <v>343</v>
      </c>
      <c r="E625" s="13" t="s">
        <v>41</v>
      </c>
      <c r="F625" s="33">
        <v>293500</v>
      </c>
      <c r="G625" s="33">
        <v>293500</v>
      </c>
      <c r="H625" s="26">
        <v>293500</v>
      </c>
    </row>
    <row r="626" spans="1:8" s="4" customFormat="1" ht="16.8" x14ac:dyDescent="0.3">
      <c r="A626" s="12" t="s">
        <v>42</v>
      </c>
      <c r="B626" s="13" t="s">
        <v>326</v>
      </c>
      <c r="C626" s="13" t="s">
        <v>77</v>
      </c>
      <c r="D626" s="13" t="s">
        <v>343</v>
      </c>
      <c r="E626" s="13" t="s">
        <v>43</v>
      </c>
      <c r="F626" s="33">
        <f>F627</f>
        <v>10000</v>
      </c>
      <c r="G626" s="33">
        <f>G627</f>
        <v>10000</v>
      </c>
      <c r="H626" s="26">
        <f>H627</f>
        <v>10000</v>
      </c>
    </row>
    <row r="627" spans="1:8" s="4" customFormat="1" ht="16.8" x14ac:dyDescent="0.3">
      <c r="A627" s="12" t="s">
        <v>44</v>
      </c>
      <c r="B627" s="13" t="s">
        <v>326</v>
      </c>
      <c r="C627" s="13" t="s">
        <v>77</v>
      </c>
      <c r="D627" s="13" t="s">
        <v>343</v>
      </c>
      <c r="E627" s="13" t="s">
        <v>45</v>
      </c>
      <c r="F627" s="33">
        <v>10000</v>
      </c>
      <c r="G627" s="33">
        <v>10000</v>
      </c>
      <c r="H627" s="26">
        <v>10000</v>
      </c>
    </row>
    <row r="628" spans="1:8" s="4" customFormat="1" ht="33.6" x14ac:dyDescent="0.3">
      <c r="A628" s="46" t="s">
        <v>351</v>
      </c>
      <c r="B628" s="13" t="s">
        <v>326</v>
      </c>
      <c r="C628" s="13" t="s">
        <v>77</v>
      </c>
      <c r="D628" s="13" t="s">
        <v>352</v>
      </c>
      <c r="E628" s="13" t="s">
        <v>0</v>
      </c>
      <c r="F628" s="33">
        <f t="shared" ref="F628:H629" si="156">F629</f>
        <v>1297890</v>
      </c>
      <c r="G628" s="33">
        <f t="shared" si="156"/>
        <v>1297890</v>
      </c>
      <c r="H628" s="26">
        <f t="shared" si="156"/>
        <v>1297890</v>
      </c>
    </row>
    <row r="629" spans="1:8" s="4" customFormat="1" ht="33.6" x14ac:dyDescent="0.3">
      <c r="A629" s="12" t="s">
        <v>38</v>
      </c>
      <c r="B629" s="13" t="s">
        <v>326</v>
      </c>
      <c r="C629" s="13" t="s">
        <v>77</v>
      </c>
      <c r="D629" s="13" t="s">
        <v>352</v>
      </c>
      <c r="E629" s="13" t="s">
        <v>39</v>
      </c>
      <c r="F629" s="33">
        <f t="shared" si="156"/>
        <v>1297890</v>
      </c>
      <c r="G629" s="33">
        <f t="shared" si="156"/>
        <v>1297890</v>
      </c>
      <c r="H629" s="26">
        <f t="shared" si="156"/>
        <v>1297890</v>
      </c>
    </row>
    <row r="630" spans="1:8" s="4" customFormat="1" ht="50.4" x14ac:dyDescent="0.3">
      <c r="A630" s="12" t="s">
        <v>40</v>
      </c>
      <c r="B630" s="13" t="s">
        <v>326</v>
      </c>
      <c r="C630" s="13" t="s">
        <v>77</v>
      </c>
      <c r="D630" s="13" t="s">
        <v>352</v>
      </c>
      <c r="E630" s="13" t="s">
        <v>41</v>
      </c>
      <c r="F630" s="33">
        <v>1297890</v>
      </c>
      <c r="G630" s="33">
        <v>1297890</v>
      </c>
      <c r="H630" s="26">
        <v>1297890</v>
      </c>
    </row>
    <row r="631" spans="1:8" s="4" customFormat="1" ht="16.8" x14ac:dyDescent="0.3">
      <c r="A631" s="46" t="s">
        <v>353</v>
      </c>
      <c r="B631" s="13" t="s">
        <v>326</v>
      </c>
      <c r="C631" s="13" t="s">
        <v>77</v>
      </c>
      <c r="D631" s="13" t="s">
        <v>354</v>
      </c>
      <c r="E631" s="13" t="s">
        <v>0</v>
      </c>
      <c r="F631" s="33">
        <f t="shared" ref="F631:H632" si="157">F632</f>
        <v>15800000</v>
      </c>
      <c r="G631" s="33">
        <f t="shared" si="157"/>
        <v>15800000</v>
      </c>
      <c r="H631" s="26">
        <f t="shared" si="157"/>
        <v>15800000</v>
      </c>
    </row>
    <row r="632" spans="1:8" s="4" customFormat="1" ht="33.6" x14ac:dyDescent="0.3">
      <c r="A632" s="12" t="s">
        <v>155</v>
      </c>
      <c r="B632" s="13" t="s">
        <v>326</v>
      </c>
      <c r="C632" s="13" t="s">
        <v>77</v>
      </c>
      <c r="D632" s="13" t="s">
        <v>354</v>
      </c>
      <c r="E632" s="13" t="s">
        <v>156</v>
      </c>
      <c r="F632" s="33">
        <f t="shared" si="157"/>
        <v>15800000</v>
      </c>
      <c r="G632" s="33">
        <f t="shared" si="157"/>
        <v>15800000</v>
      </c>
      <c r="H632" s="26">
        <f t="shared" si="157"/>
        <v>15800000</v>
      </c>
    </row>
    <row r="633" spans="1:8" s="4" customFormat="1" ht="16.8" x14ac:dyDescent="0.3">
      <c r="A633" s="12" t="s">
        <v>355</v>
      </c>
      <c r="B633" s="13" t="s">
        <v>326</v>
      </c>
      <c r="C633" s="13" t="s">
        <v>77</v>
      </c>
      <c r="D633" s="13" t="s">
        <v>354</v>
      </c>
      <c r="E633" s="13" t="s">
        <v>356</v>
      </c>
      <c r="F633" s="33">
        <v>15800000</v>
      </c>
      <c r="G633" s="33">
        <v>15800000</v>
      </c>
      <c r="H633" s="26">
        <v>15800000</v>
      </c>
    </row>
    <row r="634" spans="1:8" s="4" customFormat="1" ht="33.6" x14ac:dyDescent="0.3">
      <c r="A634" s="24" t="s">
        <v>1210</v>
      </c>
      <c r="B634" s="25" t="s">
        <v>326</v>
      </c>
      <c r="C634" s="25" t="s">
        <v>77</v>
      </c>
      <c r="D634" s="25" t="s">
        <v>1211</v>
      </c>
      <c r="E634" s="25"/>
      <c r="F634" s="33">
        <f t="shared" ref="F634:H635" si="158">F635</f>
        <v>1339470</v>
      </c>
      <c r="G634" s="33">
        <f t="shared" si="158"/>
        <v>0</v>
      </c>
      <c r="H634" s="26">
        <f t="shared" si="158"/>
        <v>0</v>
      </c>
    </row>
    <row r="635" spans="1:8" s="4" customFormat="1" ht="33.6" x14ac:dyDescent="0.3">
      <c r="A635" s="24" t="s">
        <v>38</v>
      </c>
      <c r="B635" s="25" t="s">
        <v>326</v>
      </c>
      <c r="C635" s="25" t="s">
        <v>77</v>
      </c>
      <c r="D635" s="25" t="s">
        <v>1211</v>
      </c>
      <c r="E635" s="25" t="s">
        <v>39</v>
      </c>
      <c r="F635" s="33">
        <f t="shared" si="158"/>
        <v>1339470</v>
      </c>
      <c r="G635" s="33">
        <f t="shared" si="158"/>
        <v>0</v>
      </c>
      <c r="H635" s="26">
        <f t="shared" si="158"/>
        <v>0</v>
      </c>
    </row>
    <row r="636" spans="1:8" s="4" customFormat="1" ht="50.4" x14ac:dyDescent="0.3">
      <c r="A636" s="24" t="s">
        <v>40</v>
      </c>
      <c r="B636" s="25" t="s">
        <v>326</v>
      </c>
      <c r="C636" s="25" t="s">
        <v>77</v>
      </c>
      <c r="D636" s="25" t="s">
        <v>1211</v>
      </c>
      <c r="E636" s="25" t="s">
        <v>41</v>
      </c>
      <c r="F636" s="33">
        <v>1339470</v>
      </c>
      <c r="G636" s="33">
        <v>0</v>
      </c>
      <c r="H636" s="26">
        <v>0</v>
      </c>
    </row>
    <row r="637" spans="1:8" s="4" customFormat="1" ht="16.8" x14ac:dyDescent="0.3">
      <c r="A637" s="46" t="s">
        <v>357</v>
      </c>
      <c r="B637" s="13" t="s">
        <v>326</v>
      </c>
      <c r="C637" s="13" t="s">
        <v>358</v>
      </c>
      <c r="D637" s="13" t="s">
        <v>0</v>
      </c>
      <c r="E637" s="13" t="s">
        <v>0</v>
      </c>
      <c r="F637" s="33">
        <f t="shared" ref="F637:H640" si="159">F638</f>
        <v>769800</v>
      </c>
      <c r="G637" s="33">
        <f t="shared" si="159"/>
        <v>769800</v>
      </c>
      <c r="H637" s="26">
        <f t="shared" si="159"/>
        <v>769800</v>
      </c>
    </row>
    <row r="638" spans="1:8" s="4" customFormat="1" ht="33.6" x14ac:dyDescent="0.3">
      <c r="A638" s="12" t="s">
        <v>329</v>
      </c>
      <c r="B638" s="13" t="s">
        <v>326</v>
      </c>
      <c r="C638" s="13" t="s">
        <v>358</v>
      </c>
      <c r="D638" s="13" t="s">
        <v>330</v>
      </c>
      <c r="E638" s="13" t="s">
        <v>0</v>
      </c>
      <c r="F638" s="33">
        <f t="shared" si="159"/>
        <v>769800</v>
      </c>
      <c r="G638" s="33">
        <f t="shared" si="159"/>
        <v>769800</v>
      </c>
      <c r="H638" s="26">
        <f t="shared" si="159"/>
        <v>769800</v>
      </c>
    </row>
    <row r="639" spans="1:8" s="4" customFormat="1" ht="33.6" x14ac:dyDescent="0.3">
      <c r="A639" s="46" t="s">
        <v>359</v>
      </c>
      <c r="B639" s="13" t="s">
        <v>326</v>
      </c>
      <c r="C639" s="13" t="s">
        <v>358</v>
      </c>
      <c r="D639" s="13" t="s">
        <v>360</v>
      </c>
      <c r="E639" s="13" t="s">
        <v>0</v>
      </c>
      <c r="F639" s="33">
        <f t="shared" si="159"/>
        <v>769800</v>
      </c>
      <c r="G639" s="33">
        <f t="shared" si="159"/>
        <v>769800</v>
      </c>
      <c r="H639" s="26">
        <f t="shared" si="159"/>
        <v>769800</v>
      </c>
    </row>
    <row r="640" spans="1:8" s="4" customFormat="1" ht="16.8" x14ac:dyDescent="0.3">
      <c r="A640" s="12" t="s">
        <v>193</v>
      </c>
      <c r="B640" s="13" t="s">
        <v>326</v>
      </c>
      <c r="C640" s="13" t="s">
        <v>358</v>
      </c>
      <c r="D640" s="13" t="s">
        <v>360</v>
      </c>
      <c r="E640" s="13" t="s">
        <v>194</v>
      </c>
      <c r="F640" s="33">
        <f t="shared" si="159"/>
        <v>769800</v>
      </c>
      <c r="G640" s="33">
        <f t="shared" si="159"/>
        <v>769800</v>
      </c>
      <c r="H640" s="26">
        <f t="shared" si="159"/>
        <v>769800</v>
      </c>
    </row>
    <row r="641" spans="1:8" s="4" customFormat="1" ht="16.8" x14ac:dyDescent="0.3">
      <c r="A641" s="12" t="s">
        <v>296</v>
      </c>
      <c r="B641" s="13" t="s">
        <v>326</v>
      </c>
      <c r="C641" s="13" t="s">
        <v>358</v>
      </c>
      <c r="D641" s="13" t="s">
        <v>360</v>
      </c>
      <c r="E641" s="13" t="s">
        <v>297</v>
      </c>
      <c r="F641" s="33">
        <v>769800</v>
      </c>
      <c r="G641" s="33">
        <v>769800</v>
      </c>
      <c r="H641" s="26">
        <v>769800</v>
      </c>
    </row>
    <row r="642" spans="1:8" s="4" customFormat="1" ht="50.4" x14ac:dyDescent="0.3">
      <c r="A642" s="11" t="s">
        <v>1004</v>
      </c>
      <c r="B642" s="40" t="s">
        <v>361</v>
      </c>
      <c r="C642" s="40" t="s">
        <v>0</v>
      </c>
      <c r="D642" s="40" t="s">
        <v>0</v>
      </c>
      <c r="E642" s="40" t="s">
        <v>0</v>
      </c>
      <c r="F642" s="41">
        <f t="shared" ref="F642:H645" si="160">F643</f>
        <v>11114700</v>
      </c>
      <c r="G642" s="41">
        <f t="shared" si="160"/>
        <v>11114700</v>
      </c>
      <c r="H642" s="47">
        <f t="shared" si="160"/>
        <v>11114700</v>
      </c>
    </row>
    <row r="643" spans="1:8" s="4" customFormat="1" ht="16.8" x14ac:dyDescent="0.3">
      <c r="A643" s="46" t="s">
        <v>14</v>
      </c>
      <c r="B643" s="13" t="s">
        <v>361</v>
      </c>
      <c r="C643" s="13" t="s">
        <v>15</v>
      </c>
      <c r="D643" s="40" t="s">
        <v>0</v>
      </c>
      <c r="E643" s="40" t="s">
        <v>0</v>
      </c>
      <c r="F643" s="33">
        <f>F644</f>
        <v>11114700</v>
      </c>
      <c r="G643" s="33">
        <f>G644</f>
        <v>11114700</v>
      </c>
      <c r="H643" s="26">
        <f>H644</f>
        <v>11114700</v>
      </c>
    </row>
    <row r="644" spans="1:8" s="4" customFormat="1" ht="16.8" x14ac:dyDescent="0.3">
      <c r="A644" s="46" t="s">
        <v>54</v>
      </c>
      <c r="B644" s="13" t="s">
        <v>361</v>
      </c>
      <c r="C644" s="13" t="s">
        <v>55</v>
      </c>
      <c r="D644" s="13" t="s">
        <v>0</v>
      </c>
      <c r="E644" s="13" t="s">
        <v>0</v>
      </c>
      <c r="F644" s="33">
        <f t="shared" si="160"/>
        <v>11114700</v>
      </c>
      <c r="G644" s="33">
        <f t="shared" si="160"/>
        <v>11114700</v>
      </c>
      <c r="H644" s="26">
        <f t="shared" si="160"/>
        <v>11114700</v>
      </c>
    </row>
    <row r="645" spans="1:8" s="4" customFormat="1" ht="33.6" x14ac:dyDescent="0.3">
      <c r="A645" s="12" t="s">
        <v>362</v>
      </c>
      <c r="B645" s="13" t="s">
        <v>361</v>
      </c>
      <c r="C645" s="13" t="s">
        <v>55</v>
      </c>
      <c r="D645" s="13" t="s">
        <v>363</v>
      </c>
      <c r="E645" s="13" t="s">
        <v>0</v>
      </c>
      <c r="F645" s="33">
        <f t="shared" si="160"/>
        <v>11114700</v>
      </c>
      <c r="G645" s="33">
        <f t="shared" si="160"/>
        <v>11114700</v>
      </c>
      <c r="H645" s="26">
        <f t="shared" si="160"/>
        <v>11114700</v>
      </c>
    </row>
    <row r="646" spans="1:8" s="4" customFormat="1" ht="16.8" x14ac:dyDescent="0.3">
      <c r="A646" s="46" t="s">
        <v>32</v>
      </c>
      <c r="B646" s="13" t="s">
        <v>361</v>
      </c>
      <c r="C646" s="13" t="s">
        <v>55</v>
      </c>
      <c r="D646" s="13" t="s">
        <v>364</v>
      </c>
      <c r="E646" s="13" t="s">
        <v>0</v>
      </c>
      <c r="F646" s="33">
        <f>F647+F649</f>
        <v>11114700</v>
      </c>
      <c r="G646" s="33">
        <f>G647+G649</f>
        <v>11114700</v>
      </c>
      <c r="H646" s="26">
        <f>H647+H649</f>
        <v>11114700</v>
      </c>
    </row>
    <row r="647" spans="1:8" s="4" customFormat="1" ht="84" x14ac:dyDescent="0.3">
      <c r="A647" s="12" t="s">
        <v>34</v>
      </c>
      <c r="B647" s="13" t="s">
        <v>361</v>
      </c>
      <c r="C647" s="13" t="s">
        <v>55</v>
      </c>
      <c r="D647" s="13" t="s">
        <v>364</v>
      </c>
      <c r="E647" s="13" t="s">
        <v>35</v>
      </c>
      <c r="F647" s="33">
        <f>F648</f>
        <v>10251522</v>
      </c>
      <c r="G647" s="33">
        <f>G648</f>
        <v>10251522</v>
      </c>
      <c r="H647" s="26">
        <f>H648</f>
        <v>10251522</v>
      </c>
    </row>
    <row r="648" spans="1:8" s="4" customFormat="1" ht="33.6" x14ac:dyDescent="0.3">
      <c r="A648" s="12" t="s">
        <v>36</v>
      </c>
      <c r="B648" s="13" t="s">
        <v>361</v>
      </c>
      <c r="C648" s="13" t="s">
        <v>55</v>
      </c>
      <c r="D648" s="13" t="s">
        <v>364</v>
      </c>
      <c r="E648" s="13" t="s">
        <v>37</v>
      </c>
      <c r="F648" s="33">
        <v>10251522</v>
      </c>
      <c r="G648" s="33">
        <v>10251522</v>
      </c>
      <c r="H648" s="26">
        <v>10251522</v>
      </c>
    </row>
    <row r="649" spans="1:8" s="4" customFormat="1" ht="33.6" x14ac:dyDescent="0.3">
      <c r="A649" s="12" t="s">
        <v>38</v>
      </c>
      <c r="B649" s="13" t="s">
        <v>361</v>
      </c>
      <c r="C649" s="13" t="s">
        <v>55</v>
      </c>
      <c r="D649" s="13" t="s">
        <v>364</v>
      </c>
      <c r="E649" s="13" t="s">
        <v>39</v>
      </c>
      <c r="F649" s="33">
        <f>F650</f>
        <v>863178</v>
      </c>
      <c r="G649" s="33">
        <f>G650</f>
        <v>863178</v>
      </c>
      <c r="H649" s="26">
        <f>H650</f>
        <v>863178</v>
      </c>
    </row>
    <row r="650" spans="1:8" s="4" customFormat="1" ht="50.4" x14ac:dyDescent="0.3">
      <c r="A650" s="12" t="s">
        <v>40</v>
      </c>
      <c r="B650" s="13" t="s">
        <v>361</v>
      </c>
      <c r="C650" s="13" t="s">
        <v>55</v>
      </c>
      <c r="D650" s="13" t="s">
        <v>364</v>
      </c>
      <c r="E650" s="13" t="s">
        <v>41</v>
      </c>
      <c r="F650" s="33">
        <v>863178</v>
      </c>
      <c r="G650" s="33">
        <v>863178</v>
      </c>
      <c r="H650" s="26">
        <v>863178</v>
      </c>
    </row>
    <row r="651" spans="1:8" s="4" customFormat="1" ht="50.4" x14ac:dyDescent="0.3">
      <c r="A651" s="11" t="s">
        <v>1005</v>
      </c>
      <c r="B651" s="40" t="s">
        <v>365</v>
      </c>
      <c r="C651" s="40" t="s">
        <v>0</v>
      </c>
      <c r="D651" s="40" t="s">
        <v>0</v>
      </c>
      <c r="E651" s="40" t="s">
        <v>0</v>
      </c>
      <c r="F651" s="41">
        <f t="shared" ref="F651:H654" si="161">F652</f>
        <v>55663100</v>
      </c>
      <c r="G651" s="41">
        <f t="shared" si="161"/>
        <v>56391000</v>
      </c>
      <c r="H651" s="47">
        <f t="shared" si="161"/>
        <v>56391000</v>
      </c>
    </row>
    <row r="652" spans="1:8" s="4" customFormat="1" ht="16.8" x14ac:dyDescent="0.3">
      <c r="A652" s="46" t="s">
        <v>14</v>
      </c>
      <c r="B652" s="13" t="s">
        <v>365</v>
      </c>
      <c r="C652" s="13" t="s">
        <v>15</v>
      </c>
      <c r="D652" s="40" t="s">
        <v>0</v>
      </c>
      <c r="E652" s="40" t="s">
        <v>0</v>
      </c>
      <c r="F652" s="33">
        <f t="shared" si="161"/>
        <v>55663100</v>
      </c>
      <c r="G652" s="33">
        <f t="shared" si="161"/>
        <v>56391000</v>
      </c>
      <c r="H652" s="26">
        <f t="shared" si="161"/>
        <v>56391000</v>
      </c>
    </row>
    <row r="653" spans="1:8" s="4" customFormat="1" ht="16.8" x14ac:dyDescent="0.3">
      <c r="A653" s="46" t="s">
        <v>54</v>
      </c>
      <c r="B653" s="13" t="s">
        <v>365</v>
      </c>
      <c r="C653" s="13" t="s">
        <v>55</v>
      </c>
      <c r="D653" s="13" t="s">
        <v>0</v>
      </c>
      <c r="E653" s="13" t="s">
        <v>0</v>
      </c>
      <c r="F653" s="33">
        <f t="shared" si="161"/>
        <v>55663100</v>
      </c>
      <c r="G653" s="33">
        <f t="shared" si="161"/>
        <v>56391000</v>
      </c>
      <c r="H653" s="26">
        <f t="shared" si="161"/>
        <v>56391000</v>
      </c>
    </row>
    <row r="654" spans="1:8" s="4" customFormat="1" ht="16.8" x14ac:dyDescent="0.3">
      <c r="A654" s="12" t="s">
        <v>62</v>
      </c>
      <c r="B654" s="13" t="s">
        <v>365</v>
      </c>
      <c r="C654" s="13" t="s">
        <v>55</v>
      </c>
      <c r="D654" s="13" t="s">
        <v>63</v>
      </c>
      <c r="E654" s="13" t="s">
        <v>0</v>
      </c>
      <c r="F654" s="33">
        <f t="shared" si="161"/>
        <v>55663100</v>
      </c>
      <c r="G654" s="33">
        <f t="shared" si="161"/>
        <v>56391000</v>
      </c>
      <c r="H654" s="26">
        <f t="shared" si="161"/>
        <v>56391000</v>
      </c>
    </row>
    <row r="655" spans="1:8" s="4" customFormat="1" ht="50.4" x14ac:dyDescent="0.3">
      <c r="A655" s="15" t="s">
        <v>1039</v>
      </c>
      <c r="B655" s="13" t="s">
        <v>365</v>
      </c>
      <c r="C655" s="13" t="s">
        <v>55</v>
      </c>
      <c r="D655" s="42" t="s">
        <v>1040</v>
      </c>
      <c r="E655" s="13" t="s">
        <v>0</v>
      </c>
      <c r="F655" s="33">
        <f>F656+F658+F660+F662</f>
        <v>55663100</v>
      </c>
      <c r="G655" s="33">
        <f>G656+G658+G660+G662</f>
        <v>56391000</v>
      </c>
      <c r="H655" s="26">
        <f>H656+H658+H660+H662</f>
        <v>56391000</v>
      </c>
    </row>
    <row r="656" spans="1:8" s="4" customFormat="1" ht="84" x14ac:dyDescent="0.3">
      <c r="A656" s="12" t="s">
        <v>34</v>
      </c>
      <c r="B656" s="13" t="s">
        <v>365</v>
      </c>
      <c r="C656" s="13" t="s">
        <v>55</v>
      </c>
      <c r="D656" s="42" t="s">
        <v>1040</v>
      </c>
      <c r="E656" s="13" t="s">
        <v>35</v>
      </c>
      <c r="F656" s="33">
        <f>F657</f>
        <v>8115084</v>
      </c>
      <c r="G656" s="33">
        <f>G657</f>
        <v>8187000</v>
      </c>
      <c r="H656" s="26">
        <f>H657</f>
        <v>8187000</v>
      </c>
    </row>
    <row r="657" spans="1:8" s="4" customFormat="1" ht="33.6" x14ac:dyDescent="0.3">
      <c r="A657" s="12" t="s">
        <v>36</v>
      </c>
      <c r="B657" s="13" t="s">
        <v>365</v>
      </c>
      <c r="C657" s="13" t="s">
        <v>55</v>
      </c>
      <c r="D657" s="42" t="s">
        <v>1040</v>
      </c>
      <c r="E657" s="13" t="s">
        <v>37</v>
      </c>
      <c r="F657" s="33">
        <v>8115084</v>
      </c>
      <c r="G657" s="33">
        <v>8187000</v>
      </c>
      <c r="H657" s="26">
        <v>8187000</v>
      </c>
    </row>
    <row r="658" spans="1:8" s="4" customFormat="1" ht="33.6" x14ac:dyDescent="0.3">
      <c r="A658" s="12" t="s">
        <v>38</v>
      </c>
      <c r="B658" s="13" t="s">
        <v>365</v>
      </c>
      <c r="C658" s="13" t="s">
        <v>55</v>
      </c>
      <c r="D658" s="42" t="s">
        <v>1040</v>
      </c>
      <c r="E658" s="13" t="s">
        <v>39</v>
      </c>
      <c r="F658" s="33">
        <f>F659</f>
        <v>3029916</v>
      </c>
      <c r="G658" s="33">
        <f>G659</f>
        <v>3058000</v>
      </c>
      <c r="H658" s="26">
        <f>H659</f>
        <v>3058000</v>
      </c>
    </row>
    <row r="659" spans="1:8" s="4" customFormat="1" ht="50.4" x14ac:dyDescent="0.3">
      <c r="A659" s="12" t="s">
        <v>40</v>
      </c>
      <c r="B659" s="13" t="s">
        <v>365</v>
      </c>
      <c r="C659" s="13" t="s">
        <v>55</v>
      </c>
      <c r="D659" s="42" t="s">
        <v>1040</v>
      </c>
      <c r="E659" s="13" t="s">
        <v>41</v>
      </c>
      <c r="F659" s="33">
        <v>3029916</v>
      </c>
      <c r="G659" s="33">
        <v>3058000</v>
      </c>
      <c r="H659" s="26">
        <v>3058000</v>
      </c>
    </row>
    <row r="660" spans="1:8" s="4" customFormat="1" ht="16.8" x14ac:dyDescent="0.3">
      <c r="A660" s="12" t="s">
        <v>24</v>
      </c>
      <c r="B660" s="13" t="s">
        <v>365</v>
      </c>
      <c r="C660" s="13" t="s">
        <v>55</v>
      </c>
      <c r="D660" s="42" t="s">
        <v>1040</v>
      </c>
      <c r="E660" s="13" t="s">
        <v>25</v>
      </c>
      <c r="F660" s="33">
        <f>F661</f>
        <v>44513100</v>
      </c>
      <c r="G660" s="33">
        <f>G661</f>
        <v>45141000</v>
      </c>
      <c r="H660" s="26">
        <f>H661</f>
        <v>45141000</v>
      </c>
    </row>
    <row r="661" spans="1:8" s="4" customFormat="1" ht="16.8" x14ac:dyDescent="0.3">
      <c r="A661" s="12" t="s">
        <v>26</v>
      </c>
      <c r="B661" s="13" t="s">
        <v>365</v>
      </c>
      <c r="C661" s="13" t="s">
        <v>55</v>
      </c>
      <c r="D661" s="42" t="s">
        <v>1040</v>
      </c>
      <c r="E661" s="13" t="s">
        <v>27</v>
      </c>
      <c r="F661" s="33">
        <v>44513100</v>
      </c>
      <c r="G661" s="33">
        <v>45141000</v>
      </c>
      <c r="H661" s="26">
        <v>45141000</v>
      </c>
    </row>
    <row r="662" spans="1:8" s="4" customFormat="1" ht="16.8" x14ac:dyDescent="0.3">
      <c r="A662" s="12" t="s">
        <v>42</v>
      </c>
      <c r="B662" s="13" t="s">
        <v>365</v>
      </c>
      <c r="C662" s="13" t="s">
        <v>55</v>
      </c>
      <c r="D662" s="42" t="s">
        <v>1040</v>
      </c>
      <c r="E662" s="13" t="s">
        <v>43</v>
      </c>
      <c r="F662" s="33">
        <f>F663</f>
        <v>5000</v>
      </c>
      <c r="G662" s="33">
        <f>G663</f>
        <v>5000</v>
      </c>
      <c r="H662" s="26">
        <f>H663</f>
        <v>5000</v>
      </c>
    </row>
    <row r="663" spans="1:8" s="4" customFormat="1" ht="16.8" x14ac:dyDescent="0.3">
      <c r="A663" s="12" t="s">
        <v>44</v>
      </c>
      <c r="B663" s="13" t="s">
        <v>365</v>
      </c>
      <c r="C663" s="13" t="s">
        <v>55</v>
      </c>
      <c r="D663" s="42" t="s">
        <v>1040</v>
      </c>
      <c r="E663" s="13" t="s">
        <v>45</v>
      </c>
      <c r="F663" s="33">
        <v>5000</v>
      </c>
      <c r="G663" s="33">
        <v>5000</v>
      </c>
      <c r="H663" s="26">
        <v>5000</v>
      </c>
    </row>
    <row r="664" spans="1:8" s="4" customFormat="1" ht="33.6" x14ac:dyDescent="0.3">
      <c r="A664" s="11" t="s">
        <v>1027</v>
      </c>
      <c r="B664" s="40" t="s">
        <v>366</v>
      </c>
      <c r="C664" s="40" t="s">
        <v>0</v>
      </c>
      <c r="D664" s="40" t="s">
        <v>0</v>
      </c>
      <c r="E664" s="40" t="s">
        <v>0</v>
      </c>
      <c r="F664" s="41">
        <f>F665</f>
        <v>80594500</v>
      </c>
      <c r="G664" s="41">
        <f>G665</f>
        <v>80594500</v>
      </c>
      <c r="H664" s="47">
        <f>H665</f>
        <v>80594500</v>
      </c>
    </row>
    <row r="665" spans="1:8" s="4" customFormat="1" ht="16.8" x14ac:dyDescent="0.3">
      <c r="A665" s="46" t="s">
        <v>142</v>
      </c>
      <c r="B665" s="13" t="s">
        <v>366</v>
      </c>
      <c r="C665" s="13" t="s">
        <v>143</v>
      </c>
      <c r="D665" s="40" t="s">
        <v>0</v>
      </c>
      <c r="E665" s="40" t="s">
        <v>0</v>
      </c>
      <c r="F665" s="33">
        <f>F666+F675+F681</f>
        <v>80594500</v>
      </c>
      <c r="G665" s="33">
        <f>G666+G675+G681</f>
        <v>80594500</v>
      </c>
      <c r="H665" s="26">
        <f>H666+H675+H681</f>
        <v>80594500</v>
      </c>
    </row>
    <row r="666" spans="1:8" s="4" customFormat="1" ht="16.8" x14ac:dyDescent="0.3">
      <c r="A666" s="46" t="s">
        <v>367</v>
      </c>
      <c r="B666" s="13" t="s">
        <v>366</v>
      </c>
      <c r="C666" s="13" t="s">
        <v>368</v>
      </c>
      <c r="D666" s="13" t="s">
        <v>0</v>
      </c>
      <c r="E666" s="13" t="s">
        <v>0</v>
      </c>
      <c r="F666" s="33">
        <f t="shared" ref="F666:H667" si="162">F667</f>
        <v>42368200</v>
      </c>
      <c r="G666" s="33">
        <f t="shared" si="162"/>
        <v>42368200</v>
      </c>
      <c r="H666" s="26">
        <f t="shared" si="162"/>
        <v>42368200</v>
      </c>
    </row>
    <row r="667" spans="1:8" s="4" customFormat="1" ht="33.6" x14ac:dyDescent="0.3">
      <c r="A667" s="12" t="s">
        <v>369</v>
      </c>
      <c r="B667" s="13" t="s">
        <v>366</v>
      </c>
      <c r="C667" s="13" t="s">
        <v>368</v>
      </c>
      <c r="D667" s="13" t="s">
        <v>370</v>
      </c>
      <c r="E667" s="13" t="s">
        <v>0</v>
      </c>
      <c r="F667" s="33">
        <f t="shared" si="162"/>
        <v>42368200</v>
      </c>
      <c r="G667" s="33">
        <f t="shared" si="162"/>
        <v>42368200</v>
      </c>
      <c r="H667" s="26">
        <f t="shared" si="162"/>
        <v>42368200</v>
      </c>
    </row>
    <row r="668" spans="1:8" s="4" customFormat="1" ht="16.8" x14ac:dyDescent="0.3">
      <c r="A668" s="46" t="s">
        <v>32</v>
      </c>
      <c r="B668" s="13" t="s">
        <v>366</v>
      </c>
      <c r="C668" s="13" t="s">
        <v>368</v>
      </c>
      <c r="D668" s="13" t="s">
        <v>371</v>
      </c>
      <c r="E668" s="13" t="s">
        <v>0</v>
      </c>
      <c r="F668" s="33">
        <f>F669+F671+F673</f>
        <v>42368200</v>
      </c>
      <c r="G668" s="33">
        <f>G669+G671+G673</f>
        <v>42368200</v>
      </c>
      <c r="H668" s="26">
        <f>H669+H671+H673</f>
        <v>42368200</v>
      </c>
    </row>
    <row r="669" spans="1:8" s="4" customFormat="1" ht="84" x14ac:dyDescent="0.3">
      <c r="A669" s="12" t="s">
        <v>34</v>
      </c>
      <c r="B669" s="13" t="s">
        <v>366</v>
      </c>
      <c r="C669" s="13" t="s">
        <v>368</v>
      </c>
      <c r="D669" s="13" t="s">
        <v>371</v>
      </c>
      <c r="E669" s="13" t="s">
        <v>35</v>
      </c>
      <c r="F669" s="33">
        <v>34843700</v>
      </c>
      <c r="G669" s="33">
        <v>34843700</v>
      </c>
      <c r="H669" s="26">
        <v>34843700</v>
      </c>
    </row>
    <row r="670" spans="1:8" s="4" customFormat="1" ht="33.6" x14ac:dyDescent="0.3">
      <c r="A670" s="12" t="s">
        <v>36</v>
      </c>
      <c r="B670" s="13" t="s">
        <v>366</v>
      </c>
      <c r="C670" s="13" t="s">
        <v>368</v>
      </c>
      <c r="D670" s="13" t="s">
        <v>371</v>
      </c>
      <c r="E670" s="13" t="s">
        <v>37</v>
      </c>
      <c r="F670" s="33">
        <v>34843700</v>
      </c>
      <c r="G670" s="33">
        <v>34843700</v>
      </c>
      <c r="H670" s="26">
        <v>34843700</v>
      </c>
    </row>
    <row r="671" spans="1:8" s="4" customFormat="1" ht="33.6" x14ac:dyDescent="0.3">
      <c r="A671" s="12" t="s">
        <v>38</v>
      </c>
      <c r="B671" s="13" t="s">
        <v>366</v>
      </c>
      <c r="C671" s="13" t="s">
        <v>368</v>
      </c>
      <c r="D671" s="13" t="s">
        <v>371</v>
      </c>
      <c r="E671" s="13" t="s">
        <v>39</v>
      </c>
      <c r="F671" s="33">
        <f>F672</f>
        <v>7507500</v>
      </c>
      <c r="G671" s="33">
        <f>G672</f>
        <v>7507500</v>
      </c>
      <c r="H671" s="26">
        <f>H672</f>
        <v>7507500</v>
      </c>
    </row>
    <row r="672" spans="1:8" s="4" customFormat="1" ht="50.4" x14ac:dyDescent="0.3">
      <c r="A672" s="12" t="s">
        <v>40</v>
      </c>
      <c r="B672" s="13" t="s">
        <v>366</v>
      </c>
      <c r="C672" s="13" t="s">
        <v>368</v>
      </c>
      <c r="D672" s="13" t="s">
        <v>371</v>
      </c>
      <c r="E672" s="13" t="s">
        <v>41</v>
      </c>
      <c r="F672" s="33">
        <v>7507500</v>
      </c>
      <c r="G672" s="33">
        <v>7507500</v>
      </c>
      <c r="H672" s="26">
        <v>7507500</v>
      </c>
    </row>
    <row r="673" spans="1:8" s="4" customFormat="1" ht="16.8" x14ac:dyDescent="0.3">
      <c r="A673" s="12" t="s">
        <v>42</v>
      </c>
      <c r="B673" s="13" t="s">
        <v>366</v>
      </c>
      <c r="C673" s="13" t="s">
        <v>368</v>
      </c>
      <c r="D673" s="13" t="s">
        <v>371</v>
      </c>
      <c r="E673" s="13" t="s">
        <v>43</v>
      </c>
      <c r="F673" s="33">
        <f>F674</f>
        <v>17000</v>
      </c>
      <c r="G673" s="33">
        <f>G674</f>
        <v>17000</v>
      </c>
      <c r="H673" s="26">
        <f>H674</f>
        <v>17000</v>
      </c>
    </row>
    <row r="674" spans="1:8" s="4" customFormat="1" ht="16.8" x14ac:dyDescent="0.3">
      <c r="A674" s="12" t="s">
        <v>44</v>
      </c>
      <c r="B674" s="13" t="s">
        <v>366</v>
      </c>
      <c r="C674" s="13" t="s">
        <v>368</v>
      </c>
      <c r="D674" s="13" t="s">
        <v>371</v>
      </c>
      <c r="E674" s="13" t="s">
        <v>45</v>
      </c>
      <c r="F674" s="33">
        <v>17000</v>
      </c>
      <c r="G674" s="33">
        <v>17000</v>
      </c>
      <c r="H674" s="26">
        <v>17000</v>
      </c>
    </row>
    <row r="675" spans="1:8" s="4" customFormat="1" ht="16.8" x14ac:dyDescent="0.3">
      <c r="A675" s="46" t="s">
        <v>372</v>
      </c>
      <c r="B675" s="13" t="s">
        <v>366</v>
      </c>
      <c r="C675" s="13" t="s">
        <v>373</v>
      </c>
      <c r="D675" s="13" t="s">
        <v>0</v>
      </c>
      <c r="E675" s="13" t="s">
        <v>0</v>
      </c>
      <c r="F675" s="33">
        <f t="shared" ref="F675:H679" si="163">F676</f>
        <v>8800000</v>
      </c>
      <c r="G675" s="33">
        <f t="shared" si="163"/>
        <v>8800000</v>
      </c>
      <c r="H675" s="26">
        <f t="shared" si="163"/>
        <v>8800000</v>
      </c>
    </row>
    <row r="676" spans="1:8" s="4" customFormat="1" ht="33.6" x14ac:dyDescent="0.3">
      <c r="A676" s="12" t="s">
        <v>369</v>
      </c>
      <c r="B676" s="13" t="s">
        <v>366</v>
      </c>
      <c r="C676" s="13" t="s">
        <v>373</v>
      </c>
      <c r="D676" s="13" t="s">
        <v>370</v>
      </c>
      <c r="E676" s="13" t="s">
        <v>0</v>
      </c>
      <c r="F676" s="33">
        <f t="shared" si="163"/>
        <v>8800000</v>
      </c>
      <c r="G676" s="33">
        <f t="shared" si="163"/>
        <v>8800000</v>
      </c>
      <c r="H676" s="26">
        <f t="shared" si="163"/>
        <v>8800000</v>
      </c>
    </row>
    <row r="677" spans="1:8" s="4" customFormat="1" ht="50.4" x14ac:dyDescent="0.3">
      <c r="A677" s="12" t="s">
        <v>374</v>
      </c>
      <c r="B677" s="13" t="s">
        <v>366</v>
      </c>
      <c r="C677" s="13" t="s">
        <v>373</v>
      </c>
      <c r="D677" s="13" t="s">
        <v>375</v>
      </c>
      <c r="E677" s="13" t="s">
        <v>0</v>
      </c>
      <c r="F677" s="33">
        <f t="shared" si="163"/>
        <v>8800000</v>
      </c>
      <c r="G677" s="33">
        <f t="shared" si="163"/>
        <v>8800000</v>
      </c>
      <c r="H677" s="26">
        <f t="shared" si="163"/>
        <v>8800000</v>
      </c>
    </row>
    <row r="678" spans="1:8" s="4" customFormat="1" ht="50.4" x14ac:dyDescent="0.3">
      <c r="A678" s="46" t="s">
        <v>376</v>
      </c>
      <c r="B678" s="13" t="s">
        <v>366</v>
      </c>
      <c r="C678" s="13" t="s">
        <v>373</v>
      </c>
      <c r="D678" s="13" t="s">
        <v>377</v>
      </c>
      <c r="E678" s="13" t="s">
        <v>0</v>
      </c>
      <c r="F678" s="33">
        <f t="shared" si="163"/>
        <v>8800000</v>
      </c>
      <c r="G678" s="33">
        <f t="shared" si="163"/>
        <v>8800000</v>
      </c>
      <c r="H678" s="26">
        <f t="shared" si="163"/>
        <v>8800000</v>
      </c>
    </row>
    <row r="679" spans="1:8" s="4" customFormat="1" ht="33.6" x14ac:dyDescent="0.3">
      <c r="A679" s="12" t="s">
        <v>38</v>
      </c>
      <c r="B679" s="13" t="s">
        <v>366</v>
      </c>
      <c r="C679" s="13" t="s">
        <v>373</v>
      </c>
      <c r="D679" s="13" t="s">
        <v>377</v>
      </c>
      <c r="E679" s="13" t="s">
        <v>39</v>
      </c>
      <c r="F679" s="33">
        <f t="shared" si="163"/>
        <v>8800000</v>
      </c>
      <c r="G679" s="33">
        <f t="shared" si="163"/>
        <v>8800000</v>
      </c>
      <c r="H679" s="26">
        <f t="shared" si="163"/>
        <v>8800000</v>
      </c>
    </row>
    <row r="680" spans="1:8" s="4" customFormat="1" ht="50.4" x14ac:dyDescent="0.3">
      <c r="A680" s="12" t="s">
        <v>40</v>
      </c>
      <c r="B680" s="13" t="s">
        <v>366</v>
      </c>
      <c r="C680" s="13" t="s">
        <v>373</v>
      </c>
      <c r="D680" s="13" t="s">
        <v>377</v>
      </c>
      <c r="E680" s="13" t="s">
        <v>41</v>
      </c>
      <c r="F680" s="33">
        <v>8800000</v>
      </c>
      <c r="G680" s="33">
        <v>8800000</v>
      </c>
      <c r="H680" s="26">
        <v>8800000</v>
      </c>
    </row>
    <row r="681" spans="1:8" s="4" customFormat="1" ht="16.8" x14ac:dyDescent="0.3">
      <c r="A681" s="46" t="s">
        <v>144</v>
      </c>
      <c r="B681" s="13" t="s">
        <v>366</v>
      </c>
      <c r="C681" s="13" t="s">
        <v>145</v>
      </c>
      <c r="D681" s="13" t="s">
        <v>0</v>
      </c>
      <c r="E681" s="13" t="s">
        <v>0</v>
      </c>
      <c r="F681" s="33">
        <f>F682+F687</f>
        <v>29426300</v>
      </c>
      <c r="G681" s="33">
        <f>G682+G687</f>
        <v>29426300</v>
      </c>
      <c r="H681" s="26">
        <f>H682+H687</f>
        <v>29426300</v>
      </c>
    </row>
    <row r="682" spans="1:8" s="4" customFormat="1" ht="33.6" x14ac:dyDescent="0.3">
      <c r="A682" s="12" t="s">
        <v>369</v>
      </c>
      <c r="B682" s="13" t="s">
        <v>366</v>
      </c>
      <c r="C682" s="13" t="s">
        <v>145</v>
      </c>
      <c r="D682" s="13" t="s">
        <v>370</v>
      </c>
      <c r="E682" s="13" t="s">
        <v>0</v>
      </c>
      <c r="F682" s="33">
        <f t="shared" ref="F682:H685" si="164">F683</f>
        <v>28326300</v>
      </c>
      <c r="G682" s="33">
        <f t="shared" si="164"/>
        <v>28326300</v>
      </c>
      <c r="H682" s="26">
        <f t="shared" si="164"/>
        <v>28326300</v>
      </c>
    </row>
    <row r="683" spans="1:8" s="4" customFormat="1" ht="50.4" x14ac:dyDescent="0.3">
      <c r="A683" s="12" t="s">
        <v>374</v>
      </c>
      <c r="B683" s="13" t="s">
        <v>366</v>
      </c>
      <c r="C683" s="13" t="s">
        <v>145</v>
      </c>
      <c r="D683" s="13" t="s">
        <v>375</v>
      </c>
      <c r="E683" s="13" t="s">
        <v>0</v>
      </c>
      <c r="F683" s="33">
        <f t="shared" si="164"/>
        <v>28326300</v>
      </c>
      <c r="G683" s="33">
        <f t="shared" si="164"/>
        <v>28326300</v>
      </c>
      <c r="H683" s="26">
        <f t="shared" si="164"/>
        <v>28326300</v>
      </c>
    </row>
    <row r="684" spans="1:8" s="4" customFormat="1" ht="50.4" x14ac:dyDescent="0.3">
      <c r="A684" s="46" t="s">
        <v>1172</v>
      </c>
      <c r="B684" s="13" t="s">
        <v>366</v>
      </c>
      <c r="C684" s="13" t="s">
        <v>145</v>
      </c>
      <c r="D684" s="13" t="s">
        <v>378</v>
      </c>
      <c r="E684" s="13" t="s">
        <v>0</v>
      </c>
      <c r="F684" s="33">
        <f t="shared" si="164"/>
        <v>28326300</v>
      </c>
      <c r="G684" s="33">
        <f t="shared" si="164"/>
        <v>28326300</v>
      </c>
      <c r="H684" s="26">
        <f t="shared" si="164"/>
        <v>28326300</v>
      </c>
    </row>
    <row r="685" spans="1:8" s="4" customFormat="1" ht="33.6" x14ac:dyDescent="0.3">
      <c r="A685" s="12" t="s">
        <v>155</v>
      </c>
      <c r="B685" s="13" t="s">
        <v>366</v>
      </c>
      <c r="C685" s="13" t="s">
        <v>145</v>
      </c>
      <c r="D685" s="13" t="s">
        <v>378</v>
      </c>
      <c r="E685" s="13" t="s">
        <v>156</v>
      </c>
      <c r="F685" s="33">
        <f t="shared" si="164"/>
        <v>28326300</v>
      </c>
      <c r="G685" s="33">
        <f t="shared" si="164"/>
        <v>28326300</v>
      </c>
      <c r="H685" s="26">
        <f t="shared" si="164"/>
        <v>28326300</v>
      </c>
    </row>
    <row r="686" spans="1:8" s="4" customFormat="1" ht="16.8" x14ac:dyDescent="0.3">
      <c r="A686" s="12" t="s">
        <v>157</v>
      </c>
      <c r="B686" s="13" t="s">
        <v>366</v>
      </c>
      <c r="C686" s="13" t="s">
        <v>145</v>
      </c>
      <c r="D686" s="13" t="s">
        <v>378</v>
      </c>
      <c r="E686" s="13" t="s">
        <v>158</v>
      </c>
      <c r="F686" s="33">
        <v>28326300</v>
      </c>
      <c r="G686" s="33">
        <v>28326300</v>
      </c>
      <c r="H686" s="26">
        <v>28326300</v>
      </c>
    </row>
    <row r="687" spans="1:8" s="4" customFormat="1" ht="33.6" x14ac:dyDescent="0.3">
      <c r="A687" s="12" t="s">
        <v>379</v>
      </c>
      <c r="B687" s="13" t="s">
        <v>366</v>
      </c>
      <c r="C687" s="13" t="s">
        <v>145</v>
      </c>
      <c r="D687" s="13" t="s">
        <v>380</v>
      </c>
      <c r="E687" s="13" t="s">
        <v>0</v>
      </c>
      <c r="F687" s="33">
        <f t="shared" ref="F687:H689" si="165">F688</f>
        <v>1100000</v>
      </c>
      <c r="G687" s="33">
        <f t="shared" si="165"/>
        <v>1100000</v>
      </c>
      <c r="H687" s="26">
        <f t="shared" si="165"/>
        <v>1100000</v>
      </c>
    </row>
    <row r="688" spans="1:8" s="4" customFormat="1" ht="33.6" x14ac:dyDescent="0.3">
      <c r="A688" s="46" t="s">
        <v>381</v>
      </c>
      <c r="B688" s="13" t="s">
        <v>366</v>
      </c>
      <c r="C688" s="13" t="s">
        <v>145</v>
      </c>
      <c r="D688" s="13" t="s">
        <v>382</v>
      </c>
      <c r="E688" s="13" t="s">
        <v>0</v>
      </c>
      <c r="F688" s="33">
        <f t="shared" si="165"/>
        <v>1100000</v>
      </c>
      <c r="G688" s="33">
        <f t="shared" si="165"/>
        <v>1100000</v>
      </c>
      <c r="H688" s="26">
        <f t="shared" si="165"/>
        <v>1100000</v>
      </c>
    </row>
    <row r="689" spans="1:8" s="4" customFormat="1" ht="33.6" x14ac:dyDescent="0.3">
      <c r="A689" s="12" t="s">
        <v>38</v>
      </c>
      <c r="B689" s="13" t="s">
        <v>366</v>
      </c>
      <c r="C689" s="13" t="s">
        <v>145</v>
      </c>
      <c r="D689" s="13" t="s">
        <v>382</v>
      </c>
      <c r="E689" s="13" t="s">
        <v>39</v>
      </c>
      <c r="F689" s="33">
        <f t="shared" si="165"/>
        <v>1100000</v>
      </c>
      <c r="G689" s="33">
        <f t="shared" si="165"/>
        <v>1100000</v>
      </c>
      <c r="H689" s="26">
        <f t="shared" si="165"/>
        <v>1100000</v>
      </c>
    </row>
    <row r="690" spans="1:8" s="4" customFormat="1" ht="50.4" x14ac:dyDescent="0.3">
      <c r="A690" s="12" t="s">
        <v>40</v>
      </c>
      <c r="B690" s="13" t="s">
        <v>366</v>
      </c>
      <c r="C690" s="13" t="s">
        <v>145</v>
      </c>
      <c r="D690" s="13" t="s">
        <v>382</v>
      </c>
      <c r="E690" s="13" t="s">
        <v>41</v>
      </c>
      <c r="F690" s="33">
        <v>1100000</v>
      </c>
      <c r="G690" s="33">
        <v>1100000</v>
      </c>
      <c r="H690" s="26">
        <v>1100000</v>
      </c>
    </row>
    <row r="691" spans="1:8" s="4" customFormat="1" ht="50.4" x14ac:dyDescent="0.3">
      <c r="A691" s="11" t="s">
        <v>1006</v>
      </c>
      <c r="B691" s="40" t="s">
        <v>383</v>
      </c>
      <c r="C691" s="40" t="s">
        <v>0</v>
      </c>
      <c r="D691" s="40" t="s">
        <v>0</v>
      </c>
      <c r="E691" s="40" t="s">
        <v>0</v>
      </c>
      <c r="F691" s="41">
        <f>F692+F715</f>
        <v>389987700</v>
      </c>
      <c r="G691" s="41">
        <f>G692+G715</f>
        <v>365896300</v>
      </c>
      <c r="H691" s="47">
        <f>H692+H715</f>
        <v>356298400</v>
      </c>
    </row>
    <row r="692" spans="1:8" s="4" customFormat="1" ht="16.8" x14ac:dyDescent="0.3">
      <c r="A692" s="46" t="s">
        <v>142</v>
      </c>
      <c r="B692" s="13" t="s">
        <v>383</v>
      </c>
      <c r="C692" s="13" t="s">
        <v>143</v>
      </c>
      <c r="D692" s="40" t="s">
        <v>0</v>
      </c>
      <c r="E692" s="40" t="s">
        <v>0</v>
      </c>
      <c r="F692" s="33">
        <f>F693</f>
        <v>165204800</v>
      </c>
      <c r="G692" s="33">
        <f>G693</f>
        <v>162680800</v>
      </c>
      <c r="H692" s="26">
        <f>H693</f>
        <v>156120500</v>
      </c>
    </row>
    <row r="693" spans="1:8" s="4" customFormat="1" ht="16.8" x14ac:dyDescent="0.3">
      <c r="A693" s="46" t="s">
        <v>367</v>
      </c>
      <c r="B693" s="13" t="s">
        <v>383</v>
      </c>
      <c r="C693" s="13" t="s">
        <v>368</v>
      </c>
      <c r="D693" s="13" t="s">
        <v>0</v>
      </c>
      <c r="E693" s="13" t="s">
        <v>0</v>
      </c>
      <c r="F693" s="33">
        <f>F694</f>
        <v>165204800</v>
      </c>
      <c r="G693" s="33">
        <f>G694</f>
        <v>162680800</v>
      </c>
      <c r="H693" s="26">
        <v>156120500</v>
      </c>
    </row>
    <row r="694" spans="1:8" s="4" customFormat="1" ht="33.6" x14ac:dyDescent="0.3">
      <c r="A694" s="12" t="s">
        <v>384</v>
      </c>
      <c r="B694" s="13" t="s">
        <v>383</v>
      </c>
      <c r="C694" s="13" t="s">
        <v>368</v>
      </c>
      <c r="D694" s="13" t="s">
        <v>385</v>
      </c>
      <c r="E694" s="13" t="s">
        <v>0</v>
      </c>
      <c r="F694" s="33">
        <f>F695+F702+F709+F712</f>
        <v>165204800</v>
      </c>
      <c r="G694" s="33">
        <f>G695+G702+G709+G712</f>
        <v>162680800</v>
      </c>
      <c r="H694" s="26">
        <f>H695+H702+H709+H712</f>
        <v>156120500</v>
      </c>
    </row>
    <row r="695" spans="1:8" s="4" customFormat="1" ht="16.8" x14ac:dyDescent="0.3">
      <c r="A695" s="46" t="s">
        <v>32</v>
      </c>
      <c r="B695" s="13" t="s">
        <v>383</v>
      </c>
      <c r="C695" s="13" t="s">
        <v>368</v>
      </c>
      <c r="D695" s="13" t="s">
        <v>386</v>
      </c>
      <c r="E695" s="13" t="s">
        <v>0</v>
      </c>
      <c r="F695" s="33">
        <f>F696+F698+F700</f>
        <v>42560500</v>
      </c>
      <c r="G695" s="33">
        <f>G696+G698+G700</f>
        <v>42560500</v>
      </c>
      <c r="H695" s="26">
        <f>H696+H698+H700</f>
        <v>42560500</v>
      </c>
    </row>
    <row r="696" spans="1:8" s="4" customFormat="1" ht="84" x14ac:dyDescent="0.3">
      <c r="A696" s="12" t="s">
        <v>34</v>
      </c>
      <c r="B696" s="13" t="s">
        <v>383</v>
      </c>
      <c r="C696" s="13" t="s">
        <v>368</v>
      </c>
      <c r="D696" s="13" t="s">
        <v>386</v>
      </c>
      <c r="E696" s="13" t="s">
        <v>35</v>
      </c>
      <c r="F696" s="33">
        <f>F697</f>
        <v>40550036</v>
      </c>
      <c r="G696" s="33">
        <f>G697</f>
        <v>40550036</v>
      </c>
      <c r="H696" s="26">
        <f>H697</f>
        <v>40550036</v>
      </c>
    </row>
    <row r="697" spans="1:8" s="4" customFormat="1" ht="33.6" x14ac:dyDescent="0.3">
      <c r="A697" s="12" t="s">
        <v>36</v>
      </c>
      <c r="B697" s="13" t="s">
        <v>383</v>
      </c>
      <c r="C697" s="13" t="s">
        <v>368</v>
      </c>
      <c r="D697" s="13" t="s">
        <v>386</v>
      </c>
      <c r="E697" s="13" t="s">
        <v>37</v>
      </c>
      <c r="F697" s="33">
        <v>40550036</v>
      </c>
      <c r="G697" s="33">
        <v>40550036</v>
      </c>
      <c r="H697" s="26">
        <v>40550036</v>
      </c>
    </row>
    <row r="698" spans="1:8" s="4" customFormat="1" ht="33.6" x14ac:dyDescent="0.3">
      <c r="A698" s="12" t="s">
        <v>38</v>
      </c>
      <c r="B698" s="13" t="s">
        <v>383</v>
      </c>
      <c r="C698" s="13" t="s">
        <v>368</v>
      </c>
      <c r="D698" s="13" t="s">
        <v>386</v>
      </c>
      <c r="E698" s="13" t="s">
        <v>39</v>
      </c>
      <c r="F698" s="33">
        <f>F699</f>
        <v>1956064</v>
      </c>
      <c r="G698" s="33">
        <f>G699</f>
        <v>1956064</v>
      </c>
      <c r="H698" s="26">
        <f>H699</f>
        <v>1956064</v>
      </c>
    </row>
    <row r="699" spans="1:8" s="4" customFormat="1" ht="50.4" x14ac:dyDescent="0.3">
      <c r="A699" s="12" t="s">
        <v>40</v>
      </c>
      <c r="B699" s="13" t="s">
        <v>383</v>
      </c>
      <c r="C699" s="13" t="s">
        <v>368</v>
      </c>
      <c r="D699" s="13" t="s">
        <v>386</v>
      </c>
      <c r="E699" s="13" t="s">
        <v>41</v>
      </c>
      <c r="F699" s="33">
        <v>1956064</v>
      </c>
      <c r="G699" s="33">
        <v>1956064</v>
      </c>
      <c r="H699" s="26">
        <v>1956064</v>
      </c>
    </row>
    <row r="700" spans="1:8" s="4" customFormat="1" ht="16.8" x14ac:dyDescent="0.3">
      <c r="A700" s="12" t="s">
        <v>42</v>
      </c>
      <c r="B700" s="13" t="s">
        <v>383</v>
      </c>
      <c r="C700" s="13" t="s">
        <v>368</v>
      </c>
      <c r="D700" s="13" t="s">
        <v>386</v>
      </c>
      <c r="E700" s="13" t="s">
        <v>43</v>
      </c>
      <c r="F700" s="33">
        <f>F701</f>
        <v>54400</v>
      </c>
      <c r="G700" s="33">
        <f>G701</f>
        <v>54400</v>
      </c>
      <c r="H700" s="26">
        <f>H701</f>
        <v>54400</v>
      </c>
    </row>
    <row r="701" spans="1:8" s="4" customFormat="1" ht="16.8" x14ac:dyDescent="0.3">
      <c r="A701" s="12" t="s">
        <v>44</v>
      </c>
      <c r="B701" s="13" t="s">
        <v>383</v>
      </c>
      <c r="C701" s="13" t="s">
        <v>368</v>
      </c>
      <c r="D701" s="13" t="s">
        <v>386</v>
      </c>
      <c r="E701" s="13" t="s">
        <v>45</v>
      </c>
      <c r="F701" s="33">
        <v>54400</v>
      </c>
      <c r="G701" s="33">
        <v>54400</v>
      </c>
      <c r="H701" s="26">
        <v>54400</v>
      </c>
    </row>
    <row r="702" spans="1:8" s="4" customFormat="1" ht="33.6" x14ac:dyDescent="0.3">
      <c r="A702" s="46" t="s">
        <v>121</v>
      </c>
      <c r="B702" s="13" t="s">
        <v>383</v>
      </c>
      <c r="C702" s="13" t="s">
        <v>368</v>
      </c>
      <c r="D702" s="13" t="s">
        <v>387</v>
      </c>
      <c r="E702" s="13" t="s">
        <v>0</v>
      </c>
      <c r="F702" s="33">
        <f>F703+F705+F707</f>
        <v>113230800</v>
      </c>
      <c r="G702" s="33">
        <f>G703+G705+G707</f>
        <v>113230800</v>
      </c>
      <c r="H702" s="26">
        <f>H703+H705+H707</f>
        <v>113230800</v>
      </c>
    </row>
    <row r="703" spans="1:8" s="4" customFormat="1" ht="84" x14ac:dyDescent="0.3">
      <c r="A703" s="12" t="s">
        <v>34</v>
      </c>
      <c r="B703" s="13" t="s">
        <v>383</v>
      </c>
      <c r="C703" s="13" t="s">
        <v>368</v>
      </c>
      <c r="D703" s="13" t="s">
        <v>387</v>
      </c>
      <c r="E703" s="13" t="s">
        <v>35</v>
      </c>
      <c r="F703" s="33">
        <f>F704</f>
        <v>96820800</v>
      </c>
      <c r="G703" s="33">
        <f>G704</f>
        <v>96820800</v>
      </c>
      <c r="H703" s="26">
        <f>H704</f>
        <v>96820800</v>
      </c>
    </row>
    <row r="704" spans="1:8" s="4" customFormat="1" ht="33.6" x14ac:dyDescent="0.3">
      <c r="A704" s="12" t="s">
        <v>123</v>
      </c>
      <c r="B704" s="13" t="s">
        <v>383</v>
      </c>
      <c r="C704" s="13" t="s">
        <v>368</v>
      </c>
      <c r="D704" s="13" t="s">
        <v>387</v>
      </c>
      <c r="E704" s="13" t="s">
        <v>124</v>
      </c>
      <c r="F704" s="33">
        <v>96820800</v>
      </c>
      <c r="G704" s="33">
        <v>96820800</v>
      </c>
      <c r="H704" s="26">
        <v>96820800</v>
      </c>
    </row>
    <row r="705" spans="1:8" s="4" customFormat="1" ht="33.6" x14ac:dyDescent="0.3">
      <c r="A705" s="12" t="s">
        <v>38</v>
      </c>
      <c r="B705" s="13" t="s">
        <v>383</v>
      </c>
      <c r="C705" s="13" t="s">
        <v>368</v>
      </c>
      <c r="D705" s="13" t="s">
        <v>387</v>
      </c>
      <c r="E705" s="13" t="s">
        <v>39</v>
      </c>
      <c r="F705" s="33">
        <f>F706</f>
        <v>15265260</v>
      </c>
      <c r="G705" s="33">
        <f>G706</f>
        <v>15265260</v>
      </c>
      <c r="H705" s="26">
        <f>H706</f>
        <v>15265260</v>
      </c>
    </row>
    <row r="706" spans="1:8" s="4" customFormat="1" ht="50.4" x14ac:dyDescent="0.3">
      <c r="A706" s="12" t="s">
        <v>40</v>
      </c>
      <c r="B706" s="13" t="s">
        <v>383</v>
      </c>
      <c r="C706" s="13" t="s">
        <v>368</v>
      </c>
      <c r="D706" s="13" t="s">
        <v>387</v>
      </c>
      <c r="E706" s="13" t="s">
        <v>41</v>
      </c>
      <c r="F706" s="33">
        <v>15265260</v>
      </c>
      <c r="G706" s="33">
        <v>15265260</v>
      </c>
      <c r="H706" s="26">
        <v>15265260</v>
      </c>
    </row>
    <row r="707" spans="1:8" s="4" customFormat="1" ht="16.8" x14ac:dyDescent="0.3">
      <c r="A707" s="12" t="s">
        <v>42</v>
      </c>
      <c r="B707" s="13" t="s">
        <v>383</v>
      </c>
      <c r="C707" s="13" t="s">
        <v>368</v>
      </c>
      <c r="D707" s="13" t="s">
        <v>387</v>
      </c>
      <c r="E707" s="13" t="s">
        <v>43</v>
      </c>
      <c r="F707" s="33">
        <f>F708</f>
        <v>1144740</v>
      </c>
      <c r="G707" s="33">
        <f>G708</f>
        <v>1144740</v>
      </c>
      <c r="H707" s="26">
        <f>H708</f>
        <v>1144740</v>
      </c>
    </row>
    <row r="708" spans="1:8" s="4" customFormat="1" ht="16.8" x14ac:dyDescent="0.3">
      <c r="A708" s="12" t="s">
        <v>44</v>
      </c>
      <c r="B708" s="13" t="s">
        <v>383</v>
      </c>
      <c r="C708" s="13" t="s">
        <v>368</v>
      </c>
      <c r="D708" s="13" t="s">
        <v>387</v>
      </c>
      <c r="E708" s="13" t="s">
        <v>45</v>
      </c>
      <c r="F708" s="33">
        <v>1144740</v>
      </c>
      <c r="G708" s="33">
        <v>1144740</v>
      </c>
      <c r="H708" s="26">
        <v>1144740</v>
      </c>
    </row>
    <row r="709" spans="1:8" s="4" customFormat="1" ht="33.6" x14ac:dyDescent="0.3">
      <c r="A709" s="46" t="s">
        <v>388</v>
      </c>
      <c r="B709" s="13" t="s">
        <v>383</v>
      </c>
      <c r="C709" s="13" t="s">
        <v>368</v>
      </c>
      <c r="D709" s="13" t="s">
        <v>389</v>
      </c>
      <c r="E709" s="13" t="s">
        <v>0</v>
      </c>
      <c r="F709" s="33">
        <f t="shared" ref="F709:H710" si="166">F710</f>
        <v>329200</v>
      </c>
      <c r="G709" s="33">
        <f t="shared" si="166"/>
        <v>329200</v>
      </c>
      <c r="H709" s="26">
        <f t="shared" si="166"/>
        <v>329200</v>
      </c>
    </row>
    <row r="710" spans="1:8" s="4" customFormat="1" ht="16.8" x14ac:dyDescent="0.3">
      <c r="A710" s="12" t="s">
        <v>42</v>
      </c>
      <c r="B710" s="13" t="s">
        <v>383</v>
      </c>
      <c r="C710" s="13" t="s">
        <v>368</v>
      </c>
      <c r="D710" s="13" t="s">
        <v>389</v>
      </c>
      <c r="E710" s="13" t="s">
        <v>43</v>
      </c>
      <c r="F710" s="33">
        <f t="shared" si="166"/>
        <v>329200</v>
      </c>
      <c r="G710" s="33">
        <f t="shared" si="166"/>
        <v>329200</v>
      </c>
      <c r="H710" s="26">
        <f t="shared" si="166"/>
        <v>329200</v>
      </c>
    </row>
    <row r="711" spans="1:8" s="4" customFormat="1" ht="50.4" x14ac:dyDescent="0.3">
      <c r="A711" s="12" t="s">
        <v>165</v>
      </c>
      <c r="B711" s="13" t="s">
        <v>383</v>
      </c>
      <c r="C711" s="13" t="s">
        <v>368</v>
      </c>
      <c r="D711" s="13" t="s">
        <v>389</v>
      </c>
      <c r="E711" s="13" t="s">
        <v>166</v>
      </c>
      <c r="F711" s="33">
        <v>329200</v>
      </c>
      <c r="G711" s="33">
        <v>329200</v>
      </c>
      <c r="H711" s="26">
        <v>329200</v>
      </c>
    </row>
    <row r="712" spans="1:8" s="4" customFormat="1" ht="50.4" x14ac:dyDescent="0.3">
      <c r="A712" s="46" t="s">
        <v>1185</v>
      </c>
      <c r="B712" s="13" t="s">
        <v>383</v>
      </c>
      <c r="C712" s="13" t="s">
        <v>368</v>
      </c>
      <c r="D712" s="13" t="s">
        <v>390</v>
      </c>
      <c r="E712" s="13" t="s">
        <v>0</v>
      </c>
      <c r="F712" s="33">
        <f t="shared" ref="F712:H713" si="167">F713</f>
        <v>9084300</v>
      </c>
      <c r="G712" s="33">
        <f t="shared" si="167"/>
        <v>6560300</v>
      </c>
      <c r="H712" s="26">
        <f t="shared" si="167"/>
        <v>0</v>
      </c>
    </row>
    <row r="713" spans="1:8" s="4" customFormat="1" ht="16.8" x14ac:dyDescent="0.3">
      <c r="A713" s="12" t="s">
        <v>42</v>
      </c>
      <c r="B713" s="13" t="s">
        <v>383</v>
      </c>
      <c r="C713" s="13" t="s">
        <v>368</v>
      </c>
      <c r="D713" s="13" t="s">
        <v>390</v>
      </c>
      <c r="E713" s="13" t="s">
        <v>43</v>
      </c>
      <c r="F713" s="33">
        <f t="shared" si="167"/>
        <v>9084300</v>
      </c>
      <c r="G713" s="33">
        <f t="shared" si="167"/>
        <v>6560300</v>
      </c>
      <c r="H713" s="26">
        <f t="shared" si="167"/>
        <v>0</v>
      </c>
    </row>
    <row r="714" spans="1:8" s="4" customFormat="1" ht="50.4" x14ac:dyDescent="0.3">
      <c r="A714" s="12" t="s">
        <v>165</v>
      </c>
      <c r="B714" s="13" t="s">
        <v>383</v>
      </c>
      <c r="C714" s="13" t="s">
        <v>368</v>
      </c>
      <c r="D714" s="13" t="s">
        <v>390</v>
      </c>
      <c r="E714" s="13" t="s">
        <v>166</v>
      </c>
      <c r="F714" s="33">
        <v>9084300</v>
      </c>
      <c r="G714" s="33">
        <v>6560300</v>
      </c>
      <c r="H714" s="26">
        <v>0</v>
      </c>
    </row>
    <row r="715" spans="1:8" s="4" customFormat="1" ht="16.8" x14ac:dyDescent="0.3">
      <c r="A715" s="46" t="s">
        <v>246</v>
      </c>
      <c r="B715" s="13" t="s">
        <v>383</v>
      </c>
      <c r="C715" s="13" t="s">
        <v>247</v>
      </c>
      <c r="D715" s="40" t="s">
        <v>0</v>
      </c>
      <c r="E715" s="40" t="s">
        <v>0</v>
      </c>
      <c r="F715" s="33">
        <f>F716+F728</f>
        <v>224782900</v>
      </c>
      <c r="G715" s="33">
        <f>G716+G728</f>
        <v>203215500</v>
      </c>
      <c r="H715" s="26">
        <f>H716+H728</f>
        <v>200177900</v>
      </c>
    </row>
    <row r="716" spans="1:8" s="4" customFormat="1" ht="16.8" x14ac:dyDescent="0.3">
      <c r="A716" s="46" t="s">
        <v>248</v>
      </c>
      <c r="B716" s="13" t="s">
        <v>383</v>
      </c>
      <c r="C716" s="13" t="s">
        <v>249</v>
      </c>
      <c r="D716" s="13" t="s">
        <v>0</v>
      </c>
      <c r="E716" s="13" t="s">
        <v>0</v>
      </c>
      <c r="F716" s="33">
        <f>F717</f>
        <v>192684400</v>
      </c>
      <c r="G716" s="33">
        <f>G717</f>
        <v>194133000</v>
      </c>
      <c r="H716" s="26">
        <f>H717</f>
        <v>195480900</v>
      </c>
    </row>
    <row r="717" spans="1:8" s="4" customFormat="1" ht="33.6" x14ac:dyDescent="0.3">
      <c r="A717" s="12" t="s">
        <v>384</v>
      </c>
      <c r="B717" s="13" t="s">
        <v>383</v>
      </c>
      <c r="C717" s="13" t="s">
        <v>249</v>
      </c>
      <c r="D717" s="13" t="s">
        <v>385</v>
      </c>
      <c r="E717" s="13" t="s">
        <v>0</v>
      </c>
      <c r="F717" s="33">
        <f>F718+F722</f>
        <v>192684400</v>
      </c>
      <c r="G717" s="33">
        <f>G718+G722</f>
        <v>194133000</v>
      </c>
      <c r="H717" s="26">
        <f>H718+H722</f>
        <v>195480900</v>
      </c>
    </row>
    <row r="718" spans="1:8" s="4" customFormat="1" ht="33.6" x14ac:dyDescent="0.3">
      <c r="A718" s="46" t="s">
        <v>391</v>
      </c>
      <c r="B718" s="13" t="s">
        <v>383</v>
      </c>
      <c r="C718" s="13" t="s">
        <v>249</v>
      </c>
      <c r="D718" s="13" t="s">
        <v>392</v>
      </c>
      <c r="E718" s="13" t="s">
        <v>0</v>
      </c>
      <c r="F718" s="33">
        <f>F719</f>
        <v>48048800</v>
      </c>
      <c r="G718" s="33">
        <f>G719</f>
        <v>48048800</v>
      </c>
      <c r="H718" s="26">
        <f>H719</f>
        <v>48048800</v>
      </c>
    </row>
    <row r="719" spans="1:8" s="4" customFormat="1" ht="16.8" x14ac:dyDescent="0.3">
      <c r="A719" s="12" t="s">
        <v>42</v>
      </c>
      <c r="B719" s="13" t="s">
        <v>383</v>
      </c>
      <c r="C719" s="13" t="s">
        <v>249</v>
      </c>
      <c r="D719" s="13" t="s">
        <v>392</v>
      </c>
      <c r="E719" s="13" t="s">
        <v>43</v>
      </c>
      <c r="F719" s="33">
        <f>F720+F721</f>
        <v>48048800</v>
      </c>
      <c r="G719" s="33">
        <f>G720+G721</f>
        <v>48048800</v>
      </c>
      <c r="H719" s="26">
        <f>H720+H721</f>
        <v>48048800</v>
      </c>
    </row>
    <row r="720" spans="1:8" s="4" customFormat="1" ht="50.4" x14ac:dyDescent="0.3">
      <c r="A720" s="12" t="s">
        <v>165</v>
      </c>
      <c r="B720" s="13" t="s">
        <v>383</v>
      </c>
      <c r="C720" s="13" t="s">
        <v>249</v>
      </c>
      <c r="D720" s="13" t="s">
        <v>392</v>
      </c>
      <c r="E720" s="13" t="s">
        <v>166</v>
      </c>
      <c r="F720" s="33">
        <v>11920000</v>
      </c>
      <c r="G720" s="33">
        <v>11920000</v>
      </c>
      <c r="H720" s="26">
        <v>11920000</v>
      </c>
    </row>
    <row r="721" spans="1:8" s="4" customFormat="1" ht="16.8" x14ac:dyDescent="0.3">
      <c r="A721" s="12" t="s">
        <v>393</v>
      </c>
      <c r="B721" s="13" t="s">
        <v>383</v>
      </c>
      <c r="C721" s="13" t="s">
        <v>249</v>
      </c>
      <c r="D721" s="13" t="s">
        <v>392</v>
      </c>
      <c r="E721" s="13" t="s">
        <v>394</v>
      </c>
      <c r="F721" s="33">
        <v>36128800</v>
      </c>
      <c r="G721" s="33">
        <v>36128800</v>
      </c>
      <c r="H721" s="26">
        <v>36128800</v>
      </c>
    </row>
    <row r="722" spans="1:8" s="4" customFormat="1" ht="16.8" x14ac:dyDescent="0.3">
      <c r="A722" s="46" t="s">
        <v>1186</v>
      </c>
      <c r="B722" s="13" t="s">
        <v>383</v>
      </c>
      <c r="C722" s="13" t="s">
        <v>249</v>
      </c>
      <c r="D722" s="13" t="s">
        <v>395</v>
      </c>
      <c r="E722" s="13" t="s">
        <v>0</v>
      </c>
      <c r="F722" s="33">
        <f>F723+F726</f>
        <v>144635600</v>
      </c>
      <c r="G722" s="33">
        <f>G723+G726</f>
        <v>146084200</v>
      </c>
      <c r="H722" s="26">
        <f>H723+H726</f>
        <v>147432100</v>
      </c>
    </row>
    <row r="723" spans="1:8" s="4" customFormat="1" ht="16.8" x14ac:dyDescent="0.3">
      <c r="A723" s="12" t="s">
        <v>193</v>
      </c>
      <c r="B723" s="13" t="s">
        <v>383</v>
      </c>
      <c r="C723" s="13" t="s">
        <v>249</v>
      </c>
      <c r="D723" s="13" t="s">
        <v>395</v>
      </c>
      <c r="E723" s="13" t="s">
        <v>194</v>
      </c>
      <c r="F723" s="33">
        <f>F724+F725</f>
        <v>136235800</v>
      </c>
      <c r="G723" s="33">
        <f>G724+G725</f>
        <v>135184400</v>
      </c>
      <c r="H723" s="26">
        <f>H724+H725</f>
        <v>136532300</v>
      </c>
    </row>
    <row r="724" spans="1:8" s="4" customFormat="1" ht="33.6" x14ac:dyDescent="0.3">
      <c r="A724" s="12" t="s">
        <v>195</v>
      </c>
      <c r="B724" s="13" t="s">
        <v>383</v>
      </c>
      <c r="C724" s="13" t="s">
        <v>249</v>
      </c>
      <c r="D724" s="13" t="s">
        <v>395</v>
      </c>
      <c r="E724" s="13" t="s">
        <v>196</v>
      </c>
      <c r="F724" s="33">
        <v>130151100</v>
      </c>
      <c r="G724" s="33">
        <v>126599700</v>
      </c>
      <c r="H724" s="26">
        <v>127947600</v>
      </c>
    </row>
    <row r="725" spans="1:8" s="4" customFormat="1" ht="16.8" x14ac:dyDescent="0.3">
      <c r="A725" s="12" t="s">
        <v>296</v>
      </c>
      <c r="B725" s="13" t="s">
        <v>383</v>
      </c>
      <c r="C725" s="13" t="s">
        <v>249</v>
      </c>
      <c r="D725" s="13" t="s">
        <v>395</v>
      </c>
      <c r="E725" s="13" t="s">
        <v>297</v>
      </c>
      <c r="F725" s="33">
        <v>6084700</v>
      </c>
      <c r="G725" s="33">
        <v>8584700</v>
      </c>
      <c r="H725" s="26">
        <v>8584700</v>
      </c>
    </row>
    <row r="726" spans="1:8" s="4" customFormat="1" ht="16.8" x14ac:dyDescent="0.3">
      <c r="A726" s="12" t="s">
        <v>24</v>
      </c>
      <c r="B726" s="13" t="s">
        <v>383</v>
      </c>
      <c r="C726" s="13" t="s">
        <v>249</v>
      </c>
      <c r="D726" s="13" t="s">
        <v>395</v>
      </c>
      <c r="E726" s="13" t="s">
        <v>25</v>
      </c>
      <c r="F726" s="33">
        <f>F727</f>
        <v>8399800</v>
      </c>
      <c r="G726" s="33">
        <f>G727</f>
        <v>10899800</v>
      </c>
      <c r="H726" s="26">
        <f>H727</f>
        <v>10899800</v>
      </c>
    </row>
    <row r="727" spans="1:8" s="4" customFormat="1" ht="33.6" x14ac:dyDescent="0.3">
      <c r="A727" s="12" t="s">
        <v>396</v>
      </c>
      <c r="B727" s="13" t="s">
        <v>383</v>
      </c>
      <c r="C727" s="13" t="s">
        <v>249</v>
      </c>
      <c r="D727" s="13" t="s">
        <v>395</v>
      </c>
      <c r="E727" s="13" t="s">
        <v>397</v>
      </c>
      <c r="F727" s="33">
        <v>8399800</v>
      </c>
      <c r="G727" s="33">
        <v>10899800</v>
      </c>
      <c r="H727" s="26">
        <v>10899800</v>
      </c>
    </row>
    <row r="728" spans="1:8" s="4" customFormat="1" ht="16.8" x14ac:dyDescent="0.3">
      <c r="A728" s="46" t="s">
        <v>398</v>
      </c>
      <c r="B728" s="13" t="s">
        <v>383</v>
      </c>
      <c r="C728" s="13" t="s">
        <v>399</v>
      </c>
      <c r="D728" s="13" t="s">
        <v>0</v>
      </c>
      <c r="E728" s="13" t="s">
        <v>0</v>
      </c>
      <c r="F728" s="33">
        <f>F734+F739+F752+F729</f>
        <v>32098500</v>
      </c>
      <c r="G728" s="33">
        <f t="shared" ref="G728:H728" si="168">G734+G739+G752+G729</f>
        <v>9082500</v>
      </c>
      <c r="H728" s="26">
        <f t="shared" si="168"/>
        <v>4697000</v>
      </c>
    </row>
    <row r="729" spans="1:8" s="4" customFormat="1" ht="33.6" x14ac:dyDescent="0.3">
      <c r="A729" s="46" t="s">
        <v>552</v>
      </c>
      <c r="B729" s="13" t="s">
        <v>383</v>
      </c>
      <c r="C729" s="13" t="s">
        <v>399</v>
      </c>
      <c r="D729" s="13" t="s">
        <v>553</v>
      </c>
      <c r="E729" s="13" t="s">
        <v>0</v>
      </c>
      <c r="F729" s="33">
        <f>F730</f>
        <v>477600</v>
      </c>
      <c r="G729" s="33">
        <f t="shared" ref="G729:H730" si="169">G730</f>
        <v>0</v>
      </c>
      <c r="H729" s="26">
        <f t="shared" si="169"/>
        <v>0</v>
      </c>
    </row>
    <row r="730" spans="1:8" s="4" customFormat="1" ht="33.6" x14ac:dyDescent="0.3">
      <c r="A730" s="46" t="s">
        <v>739</v>
      </c>
      <c r="B730" s="13" t="s">
        <v>383</v>
      </c>
      <c r="C730" s="13" t="s">
        <v>399</v>
      </c>
      <c r="D730" s="13" t="s">
        <v>740</v>
      </c>
      <c r="E730" s="13" t="s">
        <v>0</v>
      </c>
      <c r="F730" s="33">
        <f>F731</f>
        <v>477600</v>
      </c>
      <c r="G730" s="33">
        <f t="shared" si="169"/>
        <v>0</v>
      </c>
      <c r="H730" s="26">
        <f t="shared" si="169"/>
        <v>0</v>
      </c>
    </row>
    <row r="731" spans="1:8" s="4" customFormat="1" ht="16.8" x14ac:dyDescent="0.3">
      <c r="A731" s="46" t="s">
        <v>42</v>
      </c>
      <c r="B731" s="13" t="s">
        <v>383</v>
      </c>
      <c r="C731" s="13" t="s">
        <v>399</v>
      </c>
      <c r="D731" s="13" t="s">
        <v>740</v>
      </c>
      <c r="E731" s="13" t="s">
        <v>43</v>
      </c>
      <c r="F731" s="33">
        <f>F732+F733</f>
        <v>477600</v>
      </c>
      <c r="G731" s="33">
        <f t="shared" ref="G731:H731" si="170">G732+G733</f>
        <v>0</v>
      </c>
      <c r="H731" s="26">
        <f t="shared" si="170"/>
        <v>0</v>
      </c>
    </row>
    <row r="732" spans="1:8" s="4" customFormat="1" ht="50.4" x14ac:dyDescent="0.3">
      <c r="A732" s="46" t="s">
        <v>165</v>
      </c>
      <c r="B732" s="13" t="s">
        <v>383</v>
      </c>
      <c r="C732" s="13" t="s">
        <v>399</v>
      </c>
      <c r="D732" s="13" t="s">
        <v>740</v>
      </c>
      <c r="E732" s="13" t="s">
        <v>166</v>
      </c>
      <c r="F732" s="33">
        <v>357600</v>
      </c>
      <c r="G732" s="33">
        <v>0</v>
      </c>
      <c r="H732" s="26">
        <v>0</v>
      </c>
    </row>
    <row r="733" spans="1:8" s="4" customFormat="1" ht="16.8" x14ac:dyDescent="0.3">
      <c r="A733" s="46" t="s">
        <v>393</v>
      </c>
      <c r="B733" s="13" t="s">
        <v>383</v>
      </c>
      <c r="C733" s="13" t="s">
        <v>399</v>
      </c>
      <c r="D733" s="13" t="s">
        <v>740</v>
      </c>
      <c r="E733" s="13" t="s">
        <v>394</v>
      </c>
      <c r="F733" s="33">
        <v>120000</v>
      </c>
      <c r="G733" s="33">
        <v>0</v>
      </c>
      <c r="H733" s="26">
        <v>0</v>
      </c>
    </row>
    <row r="734" spans="1:8" s="4" customFormat="1" ht="33.6" x14ac:dyDescent="0.3">
      <c r="A734" s="12" t="s">
        <v>369</v>
      </c>
      <c r="B734" s="13" t="s">
        <v>383</v>
      </c>
      <c r="C734" s="13" t="s">
        <v>399</v>
      </c>
      <c r="D734" s="13" t="s">
        <v>370</v>
      </c>
      <c r="E734" s="13" t="s">
        <v>0</v>
      </c>
      <c r="F734" s="33">
        <f t="shared" ref="F734:H737" si="171">F735</f>
        <v>138500</v>
      </c>
      <c r="G734" s="33">
        <f t="shared" si="171"/>
        <v>138500</v>
      </c>
      <c r="H734" s="26">
        <f t="shared" si="171"/>
        <v>138500</v>
      </c>
    </row>
    <row r="735" spans="1:8" s="4" customFormat="1" ht="33.6" x14ac:dyDescent="0.3">
      <c r="A735" s="12" t="s">
        <v>400</v>
      </c>
      <c r="B735" s="13" t="s">
        <v>383</v>
      </c>
      <c r="C735" s="13" t="s">
        <v>399</v>
      </c>
      <c r="D735" s="13" t="s">
        <v>401</v>
      </c>
      <c r="E735" s="13" t="s">
        <v>0</v>
      </c>
      <c r="F735" s="33">
        <f t="shared" si="171"/>
        <v>138500</v>
      </c>
      <c r="G735" s="33">
        <f t="shared" si="171"/>
        <v>138500</v>
      </c>
      <c r="H735" s="26">
        <f t="shared" si="171"/>
        <v>138500</v>
      </c>
    </row>
    <row r="736" spans="1:8" s="4" customFormat="1" ht="33.6" x14ac:dyDescent="0.3">
      <c r="A736" s="46" t="s">
        <v>402</v>
      </c>
      <c r="B736" s="13" t="s">
        <v>383</v>
      </c>
      <c r="C736" s="13" t="s">
        <v>399</v>
      </c>
      <c r="D736" s="13" t="s">
        <v>403</v>
      </c>
      <c r="E736" s="13" t="s">
        <v>0</v>
      </c>
      <c r="F736" s="33">
        <f t="shared" si="171"/>
        <v>138500</v>
      </c>
      <c r="G736" s="33">
        <f t="shared" si="171"/>
        <v>138500</v>
      </c>
      <c r="H736" s="26">
        <f t="shared" si="171"/>
        <v>138500</v>
      </c>
    </row>
    <row r="737" spans="1:8" s="4" customFormat="1" ht="33.6" x14ac:dyDescent="0.3">
      <c r="A737" s="12" t="s">
        <v>38</v>
      </c>
      <c r="B737" s="13" t="s">
        <v>383</v>
      </c>
      <c r="C737" s="13" t="s">
        <v>399</v>
      </c>
      <c r="D737" s="13" t="s">
        <v>403</v>
      </c>
      <c r="E737" s="13" t="s">
        <v>39</v>
      </c>
      <c r="F737" s="33">
        <f t="shared" si="171"/>
        <v>138500</v>
      </c>
      <c r="G737" s="33">
        <f t="shared" si="171"/>
        <v>138500</v>
      </c>
      <c r="H737" s="26">
        <f t="shared" si="171"/>
        <v>138500</v>
      </c>
    </row>
    <row r="738" spans="1:8" s="4" customFormat="1" ht="50.4" x14ac:dyDescent="0.3">
      <c r="A738" s="12" t="s">
        <v>40</v>
      </c>
      <c r="B738" s="13" t="s">
        <v>383</v>
      </c>
      <c r="C738" s="13" t="s">
        <v>399</v>
      </c>
      <c r="D738" s="13" t="s">
        <v>403</v>
      </c>
      <c r="E738" s="13" t="s">
        <v>41</v>
      </c>
      <c r="F738" s="33">
        <v>138500</v>
      </c>
      <c r="G738" s="33">
        <v>138500</v>
      </c>
      <c r="H738" s="26">
        <v>138500</v>
      </c>
    </row>
    <row r="739" spans="1:8" s="4" customFormat="1" ht="67.2" x14ac:dyDescent="0.3">
      <c r="A739" s="12" t="s">
        <v>1033</v>
      </c>
      <c r="B739" s="13" t="s">
        <v>383</v>
      </c>
      <c r="C739" s="13" t="s">
        <v>399</v>
      </c>
      <c r="D739" s="13" t="s">
        <v>404</v>
      </c>
      <c r="E739" s="13" t="s">
        <v>0</v>
      </c>
      <c r="F739" s="33">
        <f>F740+F745</f>
        <v>26923900</v>
      </c>
      <c r="G739" s="33">
        <f t="shared" ref="G739:H739" si="172">G740+G745</f>
        <v>4385500</v>
      </c>
      <c r="H739" s="26">
        <f t="shared" si="172"/>
        <v>0</v>
      </c>
    </row>
    <row r="740" spans="1:8" s="4" customFormat="1" ht="50.4" x14ac:dyDescent="0.3">
      <c r="A740" s="46" t="s">
        <v>405</v>
      </c>
      <c r="B740" s="13" t="s">
        <v>383</v>
      </c>
      <c r="C740" s="13" t="s">
        <v>399</v>
      </c>
      <c r="D740" s="13" t="s">
        <v>406</v>
      </c>
      <c r="E740" s="13" t="s">
        <v>0</v>
      </c>
      <c r="F740" s="33">
        <f>F741+F743</f>
        <v>4385500</v>
      </c>
      <c r="G740" s="33">
        <f>G741+G743</f>
        <v>4385500</v>
      </c>
      <c r="H740" s="26">
        <f>H741+H743</f>
        <v>0</v>
      </c>
    </row>
    <row r="741" spans="1:8" s="4" customFormat="1" ht="84" x14ac:dyDescent="0.3">
      <c r="A741" s="12" t="s">
        <v>34</v>
      </c>
      <c r="B741" s="13" t="s">
        <v>383</v>
      </c>
      <c r="C741" s="13" t="s">
        <v>399</v>
      </c>
      <c r="D741" s="13" t="s">
        <v>406</v>
      </c>
      <c r="E741" s="13" t="s">
        <v>35</v>
      </c>
      <c r="F741" s="33">
        <f>F742</f>
        <v>185500</v>
      </c>
      <c r="G741" s="33">
        <f>G742</f>
        <v>185500</v>
      </c>
      <c r="H741" s="26">
        <f>H742</f>
        <v>0</v>
      </c>
    </row>
    <row r="742" spans="1:8" s="4" customFormat="1" ht="33.6" x14ac:dyDescent="0.3">
      <c r="A742" s="12" t="s">
        <v>123</v>
      </c>
      <c r="B742" s="13" t="s">
        <v>383</v>
      </c>
      <c r="C742" s="13" t="s">
        <v>399</v>
      </c>
      <c r="D742" s="13" t="s">
        <v>406</v>
      </c>
      <c r="E742" s="13" t="s">
        <v>124</v>
      </c>
      <c r="F742" s="33">
        <v>185500</v>
      </c>
      <c r="G742" s="33">
        <v>185500</v>
      </c>
      <c r="H742" s="26">
        <v>0</v>
      </c>
    </row>
    <row r="743" spans="1:8" s="4" customFormat="1" ht="16.8" x14ac:dyDescent="0.3">
      <c r="A743" s="12" t="s">
        <v>193</v>
      </c>
      <c r="B743" s="13" t="s">
        <v>383</v>
      </c>
      <c r="C743" s="13" t="s">
        <v>399</v>
      </c>
      <c r="D743" s="13" t="s">
        <v>406</v>
      </c>
      <c r="E743" s="13" t="s">
        <v>194</v>
      </c>
      <c r="F743" s="33">
        <f>F744</f>
        <v>4200000</v>
      </c>
      <c r="G743" s="33">
        <f>G744</f>
        <v>4200000</v>
      </c>
      <c r="H743" s="26">
        <f>H744</f>
        <v>0</v>
      </c>
    </row>
    <row r="744" spans="1:8" s="4" customFormat="1" ht="33.6" x14ac:dyDescent="0.3">
      <c r="A744" s="12" t="s">
        <v>195</v>
      </c>
      <c r="B744" s="13" t="s">
        <v>383</v>
      </c>
      <c r="C744" s="13" t="s">
        <v>399</v>
      </c>
      <c r="D744" s="13" t="s">
        <v>406</v>
      </c>
      <c r="E744" s="13" t="s">
        <v>196</v>
      </c>
      <c r="F744" s="33">
        <v>4200000</v>
      </c>
      <c r="G744" s="33">
        <v>4200000</v>
      </c>
      <c r="H744" s="26">
        <v>0</v>
      </c>
    </row>
    <row r="745" spans="1:8" s="4" customFormat="1" ht="100.8" x14ac:dyDescent="0.3">
      <c r="A745" s="24" t="s">
        <v>1212</v>
      </c>
      <c r="B745" s="25" t="s">
        <v>383</v>
      </c>
      <c r="C745" s="25" t="s">
        <v>399</v>
      </c>
      <c r="D745" s="25" t="s">
        <v>1213</v>
      </c>
      <c r="E745" s="25"/>
      <c r="F745" s="33">
        <f t="shared" ref="F745:H745" si="173">F746+F748+F750</f>
        <v>22538400</v>
      </c>
      <c r="G745" s="33">
        <f t="shared" si="173"/>
        <v>0</v>
      </c>
      <c r="H745" s="26">
        <f t="shared" si="173"/>
        <v>0</v>
      </c>
    </row>
    <row r="746" spans="1:8" s="4" customFormat="1" ht="84" x14ac:dyDescent="0.3">
      <c r="A746" s="24" t="s">
        <v>34</v>
      </c>
      <c r="B746" s="25" t="s">
        <v>383</v>
      </c>
      <c r="C746" s="25" t="s">
        <v>399</v>
      </c>
      <c r="D746" s="25" t="s">
        <v>1213</v>
      </c>
      <c r="E746" s="25" t="s">
        <v>35</v>
      </c>
      <c r="F746" s="33">
        <f t="shared" ref="F746:H746" si="174">F747</f>
        <v>277900</v>
      </c>
      <c r="G746" s="33">
        <f t="shared" si="174"/>
        <v>0</v>
      </c>
      <c r="H746" s="26">
        <f t="shared" si="174"/>
        <v>0</v>
      </c>
    </row>
    <row r="747" spans="1:8" s="4" customFormat="1" ht="33.6" x14ac:dyDescent="0.3">
      <c r="A747" s="24" t="s">
        <v>36</v>
      </c>
      <c r="B747" s="25" t="s">
        <v>383</v>
      </c>
      <c r="C747" s="25" t="s">
        <v>399</v>
      </c>
      <c r="D747" s="25" t="s">
        <v>1213</v>
      </c>
      <c r="E747" s="25" t="s">
        <v>37</v>
      </c>
      <c r="F747" s="33">
        <v>277900</v>
      </c>
      <c r="G747" s="33">
        <v>0</v>
      </c>
      <c r="H747" s="26">
        <v>0</v>
      </c>
    </row>
    <row r="748" spans="1:8" s="4" customFormat="1" ht="33.6" x14ac:dyDescent="0.3">
      <c r="A748" s="24" t="s">
        <v>38</v>
      </c>
      <c r="B748" s="25" t="s">
        <v>383</v>
      </c>
      <c r="C748" s="25" t="s">
        <v>399</v>
      </c>
      <c r="D748" s="25" t="s">
        <v>1213</v>
      </c>
      <c r="E748" s="25" t="s">
        <v>39</v>
      </c>
      <c r="F748" s="33">
        <f t="shared" ref="F748:H748" si="175">F749</f>
        <v>170000</v>
      </c>
      <c r="G748" s="33">
        <f t="shared" si="175"/>
        <v>0</v>
      </c>
      <c r="H748" s="26">
        <f t="shared" si="175"/>
        <v>0</v>
      </c>
    </row>
    <row r="749" spans="1:8" s="4" customFormat="1" ht="50.4" x14ac:dyDescent="0.3">
      <c r="A749" s="24" t="s">
        <v>40</v>
      </c>
      <c r="B749" s="25" t="s">
        <v>383</v>
      </c>
      <c r="C749" s="25" t="s">
        <v>399</v>
      </c>
      <c r="D749" s="25" t="s">
        <v>1213</v>
      </c>
      <c r="E749" s="25" t="s">
        <v>41</v>
      </c>
      <c r="F749" s="33">
        <v>170000</v>
      </c>
      <c r="G749" s="33">
        <v>0</v>
      </c>
      <c r="H749" s="26">
        <v>0</v>
      </c>
    </row>
    <row r="750" spans="1:8" s="4" customFormat="1" ht="16.8" x14ac:dyDescent="0.3">
      <c r="A750" s="24" t="s">
        <v>193</v>
      </c>
      <c r="B750" s="25" t="s">
        <v>383</v>
      </c>
      <c r="C750" s="25" t="s">
        <v>399</v>
      </c>
      <c r="D750" s="25" t="s">
        <v>1213</v>
      </c>
      <c r="E750" s="25" t="s">
        <v>194</v>
      </c>
      <c r="F750" s="33">
        <f t="shared" ref="F750:H750" si="176">F751</f>
        <v>22090500</v>
      </c>
      <c r="G750" s="33">
        <f t="shared" si="176"/>
        <v>0</v>
      </c>
      <c r="H750" s="26">
        <f t="shared" si="176"/>
        <v>0</v>
      </c>
    </row>
    <row r="751" spans="1:8" s="4" customFormat="1" ht="33.6" x14ac:dyDescent="0.3">
      <c r="A751" s="24" t="s">
        <v>195</v>
      </c>
      <c r="B751" s="25" t="s">
        <v>383</v>
      </c>
      <c r="C751" s="25" t="s">
        <v>399</v>
      </c>
      <c r="D751" s="25" t="s">
        <v>1213</v>
      </c>
      <c r="E751" s="25" t="s">
        <v>196</v>
      </c>
      <c r="F751" s="33">
        <f>33895500-11805000</f>
        <v>22090500</v>
      </c>
      <c r="G751" s="33">
        <v>0</v>
      </c>
      <c r="H751" s="26">
        <v>0</v>
      </c>
    </row>
    <row r="752" spans="1:8" s="4" customFormat="1" ht="33.6" x14ac:dyDescent="0.3">
      <c r="A752" s="12" t="s">
        <v>18</v>
      </c>
      <c r="B752" s="13" t="s">
        <v>383</v>
      </c>
      <c r="C752" s="13" t="s">
        <v>399</v>
      </c>
      <c r="D752" s="13" t="s">
        <v>19</v>
      </c>
      <c r="E752" s="13" t="s">
        <v>0</v>
      </c>
      <c r="F752" s="33">
        <f t="shared" ref="F752:H753" si="177">F753</f>
        <v>4558500</v>
      </c>
      <c r="G752" s="33">
        <f t="shared" si="177"/>
        <v>4558500</v>
      </c>
      <c r="H752" s="26">
        <f t="shared" si="177"/>
        <v>4558500</v>
      </c>
    </row>
    <row r="753" spans="1:8" s="4" customFormat="1" ht="16.8" x14ac:dyDescent="0.3">
      <c r="A753" s="12" t="s">
        <v>20</v>
      </c>
      <c r="B753" s="13" t="s">
        <v>383</v>
      </c>
      <c r="C753" s="13" t="s">
        <v>399</v>
      </c>
      <c r="D753" s="13" t="s">
        <v>21</v>
      </c>
      <c r="E753" s="13" t="s">
        <v>0</v>
      </c>
      <c r="F753" s="33">
        <f t="shared" si="177"/>
        <v>4558500</v>
      </c>
      <c r="G753" s="33">
        <f t="shared" si="177"/>
        <v>4558500</v>
      </c>
      <c r="H753" s="26">
        <f t="shared" si="177"/>
        <v>4558500</v>
      </c>
    </row>
    <row r="754" spans="1:8" s="4" customFormat="1" ht="16.8" x14ac:dyDescent="0.3">
      <c r="A754" s="46" t="s">
        <v>407</v>
      </c>
      <c r="B754" s="13" t="s">
        <v>383</v>
      </c>
      <c r="C754" s="13" t="s">
        <v>399</v>
      </c>
      <c r="D754" s="13" t="s">
        <v>408</v>
      </c>
      <c r="E754" s="13" t="s">
        <v>0</v>
      </c>
      <c r="F754" s="33">
        <f>F755+F757</f>
        <v>4558500</v>
      </c>
      <c r="G754" s="33">
        <f>G755+G757</f>
        <v>4558500</v>
      </c>
      <c r="H754" s="26">
        <f>H755+H757</f>
        <v>4558500</v>
      </c>
    </row>
    <row r="755" spans="1:8" s="4" customFormat="1" ht="33.6" x14ac:dyDescent="0.3">
      <c r="A755" s="12" t="s">
        <v>38</v>
      </c>
      <c r="B755" s="13" t="s">
        <v>383</v>
      </c>
      <c r="C755" s="13" t="s">
        <v>399</v>
      </c>
      <c r="D755" s="13" t="s">
        <v>408</v>
      </c>
      <c r="E755" s="13" t="s">
        <v>39</v>
      </c>
      <c r="F755" s="33">
        <f>F756</f>
        <v>96500</v>
      </c>
      <c r="G755" s="33">
        <f>G756</f>
        <v>96500</v>
      </c>
      <c r="H755" s="26">
        <f>H756</f>
        <v>96500</v>
      </c>
    </row>
    <row r="756" spans="1:8" s="4" customFormat="1" ht="50.4" x14ac:dyDescent="0.3">
      <c r="A756" s="12" t="s">
        <v>40</v>
      </c>
      <c r="B756" s="13" t="s">
        <v>383</v>
      </c>
      <c r="C756" s="13" t="s">
        <v>399</v>
      </c>
      <c r="D756" s="13" t="s">
        <v>408</v>
      </c>
      <c r="E756" s="13" t="s">
        <v>41</v>
      </c>
      <c r="F756" s="33">
        <v>96500</v>
      </c>
      <c r="G756" s="33">
        <v>96500</v>
      </c>
      <c r="H756" s="26">
        <v>96500</v>
      </c>
    </row>
    <row r="757" spans="1:8" s="4" customFormat="1" ht="16.8" x14ac:dyDescent="0.3">
      <c r="A757" s="12" t="s">
        <v>193</v>
      </c>
      <c r="B757" s="13" t="s">
        <v>383</v>
      </c>
      <c r="C757" s="13" t="s">
        <v>399</v>
      </c>
      <c r="D757" s="13" t="s">
        <v>408</v>
      </c>
      <c r="E757" s="13" t="s">
        <v>194</v>
      </c>
      <c r="F757" s="33">
        <f>F758+F759</f>
        <v>4462000</v>
      </c>
      <c r="G757" s="33">
        <f>G758+G759</f>
        <v>4462000</v>
      </c>
      <c r="H757" s="26">
        <f>H758+H759</f>
        <v>4462000</v>
      </c>
    </row>
    <row r="758" spans="1:8" s="4" customFormat="1" ht="33.6" x14ac:dyDescent="0.3">
      <c r="A758" s="12" t="s">
        <v>252</v>
      </c>
      <c r="B758" s="13" t="s">
        <v>383</v>
      </c>
      <c r="C758" s="13" t="s">
        <v>399</v>
      </c>
      <c r="D758" s="13" t="s">
        <v>408</v>
      </c>
      <c r="E758" s="13" t="s">
        <v>253</v>
      </c>
      <c r="F758" s="33">
        <v>4051000</v>
      </c>
      <c r="G758" s="33">
        <v>4051000</v>
      </c>
      <c r="H758" s="26">
        <v>4051000</v>
      </c>
    </row>
    <row r="759" spans="1:8" s="4" customFormat="1" ht="16.8" x14ac:dyDescent="0.3">
      <c r="A759" s="12" t="s">
        <v>339</v>
      </c>
      <c r="B759" s="13" t="s">
        <v>383</v>
      </c>
      <c r="C759" s="13" t="s">
        <v>399</v>
      </c>
      <c r="D759" s="13" t="s">
        <v>408</v>
      </c>
      <c r="E759" s="13" t="s">
        <v>340</v>
      </c>
      <c r="F759" s="33">
        <v>411000</v>
      </c>
      <c r="G759" s="33">
        <v>411000</v>
      </c>
      <c r="H759" s="26">
        <v>411000</v>
      </c>
    </row>
    <row r="760" spans="1:8" s="4" customFormat="1" ht="33.6" x14ac:dyDescent="0.3">
      <c r="A760" s="11" t="s">
        <v>1007</v>
      </c>
      <c r="B760" s="40" t="s">
        <v>409</v>
      </c>
      <c r="C760" s="40" t="s">
        <v>0</v>
      </c>
      <c r="D760" s="40" t="s">
        <v>0</v>
      </c>
      <c r="E760" s="40" t="s">
        <v>0</v>
      </c>
      <c r="F760" s="41">
        <f t="shared" ref="F760:H761" si="178">F761</f>
        <v>230798800</v>
      </c>
      <c r="G760" s="41">
        <f t="shared" si="178"/>
        <v>230798800</v>
      </c>
      <c r="H760" s="47">
        <f t="shared" si="178"/>
        <v>230798800</v>
      </c>
    </row>
    <row r="761" spans="1:8" s="4" customFormat="1" ht="16.8" x14ac:dyDescent="0.3">
      <c r="A761" s="46" t="s">
        <v>142</v>
      </c>
      <c r="B761" s="13" t="s">
        <v>409</v>
      </c>
      <c r="C761" s="13" t="s">
        <v>143</v>
      </c>
      <c r="D761" s="40" t="s">
        <v>0</v>
      </c>
      <c r="E761" s="40" t="s">
        <v>0</v>
      </c>
      <c r="F761" s="33">
        <f t="shared" si="178"/>
        <v>230798800</v>
      </c>
      <c r="G761" s="33">
        <f t="shared" si="178"/>
        <v>230798800</v>
      </c>
      <c r="H761" s="26">
        <f t="shared" si="178"/>
        <v>230798800</v>
      </c>
    </row>
    <row r="762" spans="1:8" s="4" customFormat="1" ht="16.8" x14ac:dyDescent="0.3">
      <c r="A762" s="46" t="s">
        <v>410</v>
      </c>
      <c r="B762" s="13" t="s">
        <v>409</v>
      </c>
      <c r="C762" s="13" t="s">
        <v>411</v>
      </c>
      <c r="D762" s="13" t="s">
        <v>0</v>
      </c>
      <c r="E762" s="13" t="s">
        <v>0</v>
      </c>
      <c r="F762" s="33">
        <f>F763+F774</f>
        <v>230798800</v>
      </c>
      <c r="G762" s="33">
        <f>G763+G774</f>
        <v>230798800</v>
      </c>
      <c r="H762" s="26">
        <f>H763+H774</f>
        <v>230798800</v>
      </c>
    </row>
    <row r="763" spans="1:8" s="4" customFormat="1" ht="84" x14ac:dyDescent="0.3">
      <c r="A763" s="12" t="s">
        <v>412</v>
      </c>
      <c r="B763" s="13" t="s">
        <v>409</v>
      </c>
      <c r="C763" s="13" t="s">
        <v>411</v>
      </c>
      <c r="D763" s="13" t="s">
        <v>413</v>
      </c>
      <c r="E763" s="13" t="s">
        <v>0</v>
      </c>
      <c r="F763" s="33">
        <f>F764+F771</f>
        <v>225798800</v>
      </c>
      <c r="G763" s="33">
        <f>G764+G771</f>
        <v>225798800</v>
      </c>
      <c r="H763" s="26">
        <f>H764+H771</f>
        <v>225798800</v>
      </c>
    </row>
    <row r="764" spans="1:8" s="4" customFormat="1" ht="16.8" x14ac:dyDescent="0.3">
      <c r="A764" s="46" t="s">
        <v>32</v>
      </c>
      <c r="B764" s="13" t="s">
        <v>409</v>
      </c>
      <c r="C764" s="13" t="s">
        <v>411</v>
      </c>
      <c r="D764" s="13" t="s">
        <v>414</v>
      </c>
      <c r="E764" s="13" t="s">
        <v>0</v>
      </c>
      <c r="F764" s="33">
        <f>F765+F767+F769</f>
        <v>18833000</v>
      </c>
      <c r="G764" s="33">
        <f>G765+G767+G769</f>
        <v>18833000</v>
      </c>
      <c r="H764" s="26">
        <f>H765+H767+H769</f>
        <v>18833000</v>
      </c>
    </row>
    <row r="765" spans="1:8" s="4" customFormat="1" ht="84" x14ac:dyDescent="0.3">
      <c r="A765" s="12" t="s">
        <v>34</v>
      </c>
      <c r="B765" s="13" t="s">
        <v>409</v>
      </c>
      <c r="C765" s="13" t="s">
        <v>411</v>
      </c>
      <c r="D765" s="13" t="s">
        <v>414</v>
      </c>
      <c r="E765" s="13" t="s">
        <v>35</v>
      </c>
      <c r="F765" s="33">
        <f>F766</f>
        <v>17470300</v>
      </c>
      <c r="G765" s="33">
        <f>G766</f>
        <v>17470300</v>
      </c>
      <c r="H765" s="26">
        <f>H766</f>
        <v>17470300</v>
      </c>
    </row>
    <row r="766" spans="1:8" s="4" customFormat="1" ht="33.6" x14ac:dyDescent="0.3">
      <c r="A766" s="12" t="s">
        <v>36</v>
      </c>
      <c r="B766" s="13" t="s">
        <v>409</v>
      </c>
      <c r="C766" s="13" t="s">
        <v>411</v>
      </c>
      <c r="D766" s="13" t="s">
        <v>414</v>
      </c>
      <c r="E766" s="13" t="s">
        <v>37</v>
      </c>
      <c r="F766" s="33">
        <v>17470300</v>
      </c>
      <c r="G766" s="33">
        <v>17470300</v>
      </c>
      <c r="H766" s="26">
        <v>17470300</v>
      </c>
    </row>
    <row r="767" spans="1:8" s="4" customFormat="1" ht="33.6" x14ac:dyDescent="0.3">
      <c r="A767" s="12" t="s">
        <v>38</v>
      </c>
      <c r="B767" s="13" t="s">
        <v>409</v>
      </c>
      <c r="C767" s="13" t="s">
        <v>411</v>
      </c>
      <c r="D767" s="13" t="s">
        <v>414</v>
      </c>
      <c r="E767" s="13" t="s">
        <v>39</v>
      </c>
      <c r="F767" s="33">
        <f>F768</f>
        <v>1352700</v>
      </c>
      <c r="G767" s="33">
        <f>G768</f>
        <v>1352700</v>
      </c>
      <c r="H767" s="26">
        <f>H768</f>
        <v>1352700</v>
      </c>
    </row>
    <row r="768" spans="1:8" s="4" customFormat="1" ht="50.4" x14ac:dyDescent="0.3">
      <c r="A768" s="12" t="s">
        <v>40</v>
      </c>
      <c r="B768" s="13" t="s">
        <v>409</v>
      </c>
      <c r="C768" s="13" t="s">
        <v>411</v>
      </c>
      <c r="D768" s="13" t="s">
        <v>414</v>
      </c>
      <c r="E768" s="13" t="s">
        <v>41</v>
      </c>
      <c r="F768" s="33">
        <v>1352700</v>
      </c>
      <c r="G768" s="33">
        <v>1352700</v>
      </c>
      <c r="H768" s="26">
        <v>1352700</v>
      </c>
    </row>
    <row r="769" spans="1:8" s="4" customFormat="1" ht="16.8" x14ac:dyDescent="0.3">
      <c r="A769" s="12" t="s">
        <v>42</v>
      </c>
      <c r="B769" s="13" t="s">
        <v>409</v>
      </c>
      <c r="C769" s="13" t="s">
        <v>411</v>
      </c>
      <c r="D769" s="13" t="s">
        <v>414</v>
      </c>
      <c r="E769" s="13" t="s">
        <v>43</v>
      </c>
      <c r="F769" s="33">
        <f>F770</f>
        <v>10000</v>
      </c>
      <c r="G769" s="33">
        <f>G770</f>
        <v>10000</v>
      </c>
      <c r="H769" s="26">
        <f>H770</f>
        <v>10000</v>
      </c>
    </row>
    <row r="770" spans="1:8" s="4" customFormat="1" ht="16.8" x14ac:dyDescent="0.3">
      <c r="A770" s="12" t="s">
        <v>44</v>
      </c>
      <c r="B770" s="13" t="s">
        <v>409</v>
      </c>
      <c r="C770" s="13" t="s">
        <v>411</v>
      </c>
      <c r="D770" s="13" t="s">
        <v>414</v>
      </c>
      <c r="E770" s="13" t="s">
        <v>45</v>
      </c>
      <c r="F770" s="33">
        <v>10000</v>
      </c>
      <c r="G770" s="33">
        <v>10000</v>
      </c>
      <c r="H770" s="26">
        <v>10000</v>
      </c>
    </row>
    <row r="771" spans="1:8" s="4" customFormat="1" ht="100.8" x14ac:dyDescent="0.3">
      <c r="A771" s="46" t="s">
        <v>415</v>
      </c>
      <c r="B771" s="13" t="s">
        <v>409</v>
      </c>
      <c r="C771" s="13" t="s">
        <v>411</v>
      </c>
      <c r="D771" s="13" t="s">
        <v>416</v>
      </c>
      <c r="E771" s="13" t="s">
        <v>0</v>
      </c>
      <c r="F771" s="33">
        <f t="shared" ref="F771:H772" si="179">F772</f>
        <v>206965800</v>
      </c>
      <c r="G771" s="33">
        <f t="shared" si="179"/>
        <v>206965800</v>
      </c>
      <c r="H771" s="26">
        <f t="shared" si="179"/>
        <v>206965800</v>
      </c>
    </row>
    <row r="772" spans="1:8" s="4" customFormat="1" ht="33.6" x14ac:dyDescent="0.3">
      <c r="A772" s="12" t="s">
        <v>155</v>
      </c>
      <c r="B772" s="13" t="s">
        <v>409</v>
      </c>
      <c r="C772" s="13" t="s">
        <v>411</v>
      </c>
      <c r="D772" s="13" t="s">
        <v>416</v>
      </c>
      <c r="E772" s="13" t="s">
        <v>156</v>
      </c>
      <c r="F772" s="33">
        <f t="shared" si="179"/>
        <v>206965800</v>
      </c>
      <c r="G772" s="33">
        <f t="shared" si="179"/>
        <v>206965800</v>
      </c>
      <c r="H772" s="26">
        <f t="shared" si="179"/>
        <v>206965800</v>
      </c>
    </row>
    <row r="773" spans="1:8" s="4" customFormat="1" ht="16.8" x14ac:dyDescent="0.3">
      <c r="A773" s="12" t="s">
        <v>157</v>
      </c>
      <c r="B773" s="13" t="s">
        <v>409</v>
      </c>
      <c r="C773" s="13" t="s">
        <v>411</v>
      </c>
      <c r="D773" s="13" t="s">
        <v>416</v>
      </c>
      <c r="E773" s="13" t="s">
        <v>158</v>
      </c>
      <c r="F773" s="33">
        <v>206965800</v>
      </c>
      <c r="G773" s="33">
        <v>206965800</v>
      </c>
      <c r="H773" s="26">
        <v>206965800</v>
      </c>
    </row>
    <row r="774" spans="1:8" s="4" customFormat="1" ht="33.6" x14ac:dyDescent="0.3">
      <c r="A774" s="12" t="s">
        <v>290</v>
      </c>
      <c r="B774" s="13" t="s">
        <v>409</v>
      </c>
      <c r="C774" s="13" t="s">
        <v>411</v>
      </c>
      <c r="D774" s="13" t="s">
        <v>291</v>
      </c>
      <c r="E774" s="13" t="s">
        <v>0</v>
      </c>
      <c r="F774" s="33">
        <f>F775</f>
        <v>5000000</v>
      </c>
      <c r="G774" s="33">
        <f>G775</f>
        <v>5000000</v>
      </c>
      <c r="H774" s="26">
        <f>H775</f>
        <v>5000000</v>
      </c>
    </row>
    <row r="775" spans="1:8" s="4" customFormat="1" ht="33.6" x14ac:dyDescent="0.3">
      <c r="A775" s="12" t="s">
        <v>417</v>
      </c>
      <c r="B775" s="13" t="s">
        <v>409</v>
      </c>
      <c r="C775" s="13" t="s">
        <v>411</v>
      </c>
      <c r="D775" s="13" t="s">
        <v>418</v>
      </c>
      <c r="E775" s="13" t="s">
        <v>0</v>
      </c>
      <c r="F775" s="33">
        <f>F776+F779</f>
        <v>5000000</v>
      </c>
      <c r="G775" s="33">
        <f>G776+G779</f>
        <v>5000000</v>
      </c>
      <c r="H775" s="26">
        <f>H776+H779</f>
        <v>5000000</v>
      </c>
    </row>
    <row r="776" spans="1:8" s="4" customFormat="1" ht="50.4" x14ac:dyDescent="0.3">
      <c r="A776" s="46" t="s">
        <v>419</v>
      </c>
      <c r="B776" s="13" t="s">
        <v>409</v>
      </c>
      <c r="C776" s="13" t="s">
        <v>411</v>
      </c>
      <c r="D776" s="13" t="s">
        <v>420</v>
      </c>
      <c r="E776" s="13" t="s">
        <v>0</v>
      </c>
      <c r="F776" s="33">
        <f t="shared" ref="F776:H777" si="180">F777</f>
        <v>4000000</v>
      </c>
      <c r="G776" s="33">
        <f t="shared" si="180"/>
        <v>4000000</v>
      </c>
      <c r="H776" s="26">
        <f t="shared" si="180"/>
        <v>4000000</v>
      </c>
    </row>
    <row r="777" spans="1:8" s="4" customFormat="1" ht="33.6" x14ac:dyDescent="0.3">
      <c r="A777" s="12" t="s">
        <v>38</v>
      </c>
      <c r="B777" s="13" t="s">
        <v>409</v>
      </c>
      <c r="C777" s="13" t="s">
        <v>411</v>
      </c>
      <c r="D777" s="13" t="s">
        <v>420</v>
      </c>
      <c r="E777" s="13" t="s">
        <v>39</v>
      </c>
      <c r="F777" s="33">
        <f t="shared" si="180"/>
        <v>4000000</v>
      </c>
      <c r="G777" s="33">
        <f t="shared" si="180"/>
        <v>4000000</v>
      </c>
      <c r="H777" s="26">
        <f t="shared" si="180"/>
        <v>4000000</v>
      </c>
    </row>
    <row r="778" spans="1:8" s="4" customFormat="1" ht="50.4" x14ac:dyDescent="0.3">
      <c r="A778" s="12" t="s">
        <v>40</v>
      </c>
      <c r="B778" s="13" t="s">
        <v>409</v>
      </c>
      <c r="C778" s="13" t="s">
        <v>411</v>
      </c>
      <c r="D778" s="13" t="s">
        <v>420</v>
      </c>
      <c r="E778" s="13" t="s">
        <v>41</v>
      </c>
      <c r="F778" s="33">
        <v>4000000</v>
      </c>
      <c r="G778" s="33">
        <v>4000000</v>
      </c>
      <c r="H778" s="26">
        <v>4000000</v>
      </c>
    </row>
    <row r="779" spans="1:8" s="4" customFormat="1" ht="67.2" x14ac:dyDescent="0.3">
      <c r="A779" s="46" t="s">
        <v>421</v>
      </c>
      <c r="B779" s="13" t="s">
        <v>409</v>
      </c>
      <c r="C779" s="13" t="s">
        <v>411</v>
      </c>
      <c r="D779" s="13" t="s">
        <v>422</v>
      </c>
      <c r="E779" s="13" t="s">
        <v>0</v>
      </c>
      <c r="F779" s="33">
        <f t="shared" ref="F779:H780" si="181">F780</f>
        <v>1000000</v>
      </c>
      <c r="G779" s="33">
        <f t="shared" si="181"/>
        <v>1000000</v>
      </c>
      <c r="H779" s="26">
        <f t="shared" si="181"/>
        <v>1000000</v>
      </c>
    </row>
    <row r="780" spans="1:8" s="4" customFormat="1" ht="16.8" x14ac:dyDescent="0.3">
      <c r="A780" s="12" t="s">
        <v>42</v>
      </c>
      <c r="B780" s="13" t="s">
        <v>409</v>
      </c>
      <c r="C780" s="13" t="s">
        <v>411</v>
      </c>
      <c r="D780" s="13" t="s">
        <v>422</v>
      </c>
      <c r="E780" s="13" t="s">
        <v>43</v>
      </c>
      <c r="F780" s="33">
        <f t="shared" si="181"/>
        <v>1000000</v>
      </c>
      <c r="G780" s="33">
        <f t="shared" si="181"/>
        <v>1000000</v>
      </c>
      <c r="H780" s="26">
        <f t="shared" si="181"/>
        <v>1000000</v>
      </c>
    </row>
    <row r="781" spans="1:8" s="4" customFormat="1" ht="16.8" x14ac:dyDescent="0.3">
      <c r="A781" s="12" t="s">
        <v>393</v>
      </c>
      <c r="B781" s="13" t="s">
        <v>409</v>
      </c>
      <c r="C781" s="13" t="s">
        <v>411</v>
      </c>
      <c r="D781" s="13" t="s">
        <v>422</v>
      </c>
      <c r="E781" s="13" t="s">
        <v>394</v>
      </c>
      <c r="F781" s="33">
        <v>1000000</v>
      </c>
      <c r="G781" s="33">
        <v>1000000</v>
      </c>
      <c r="H781" s="26">
        <v>1000000</v>
      </c>
    </row>
    <row r="782" spans="1:8" s="4" customFormat="1" ht="33.6" x14ac:dyDescent="0.3">
      <c r="A782" s="11" t="s">
        <v>1008</v>
      </c>
      <c r="B782" s="40" t="s">
        <v>423</v>
      </c>
      <c r="C782" s="40" t="s">
        <v>0</v>
      </c>
      <c r="D782" s="40" t="s">
        <v>0</v>
      </c>
      <c r="E782" s="40" t="s">
        <v>0</v>
      </c>
      <c r="F782" s="41">
        <f>F783+F794+F821</f>
        <v>8720866400</v>
      </c>
      <c r="G782" s="41">
        <f>G783+G794+G821</f>
        <v>7751755900</v>
      </c>
      <c r="H782" s="47">
        <f>H783+H794+H821</f>
        <v>7751755900</v>
      </c>
    </row>
    <row r="783" spans="1:8" s="4" customFormat="1" ht="16.8" x14ac:dyDescent="0.3">
      <c r="A783" s="46" t="s">
        <v>14</v>
      </c>
      <c r="B783" s="13" t="s">
        <v>423</v>
      </c>
      <c r="C783" s="13" t="s">
        <v>15</v>
      </c>
      <c r="D783" s="40" t="s">
        <v>0</v>
      </c>
      <c r="E783" s="40" t="s">
        <v>0</v>
      </c>
      <c r="F783" s="33">
        <f>F784</f>
        <v>4284100</v>
      </c>
      <c r="G783" s="33">
        <f>G784</f>
        <v>4273300</v>
      </c>
      <c r="H783" s="26">
        <f>H784</f>
        <v>4273300</v>
      </c>
    </row>
    <row r="784" spans="1:8" s="4" customFormat="1" ht="16.8" x14ac:dyDescent="0.3">
      <c r="A784" s="46" t="s">
        <v>54</v>
      </c>
      <c r="B784" s="13" t="s">
        <v>423</v>
      </c>
      <c r="C784" s="13" t="s">
        <v>55</v>
      </c>
      <c r="D784" s="13" t="s">
        <v>0</v>
      </c>
      <c r="E784" s="13" t="s">
        <v>0</v>
      </c>
      <c r="F784" s="33">
        <f>F785+F790</f>
        <v>4284100</v>
      </c>
      <c r="G784" s="33">
        <f>G785+G790</f>
        <v>4273300</v>
      </c>
      <c r="H784" s="26">
        <f>H785+H790</f>
        <v>4273300</v>
      </c>
    </row>
    <row r="785" spans="1:8" s="4" customFormat="1" ht="33.6" x14ac:dyDescent="0.3">
      <c r="A785" s="12" t="s">
        <v>240</v>
      </c>
      <c r="B785" s="13" t="s">
        <v>423</v>
      </c>
      <c r="C785" s="13" t="s">
        <v>55</v>
      </c>
      <c r="D785" s="13" t="s">
        <v>241</v>
      </c>
      <c r="E785" s="13" t="s">
        <v>0</v>
      </c>
      <c r="F785" s="33">
        <f t="shared" ref="F785:H788" si="182">F786</f>
        <v>2200000</v>
      </c>
      <c r="G785" s="33">
        <f t="shared" si="182"/>
        <v>2200000</v>
      </c>
      <c r="H785" s="26">
        <f t="shared" si="182"/>
        <v>2200000</v>
      </c>
    </row>
    <row r="786" spans="1:8" s="4" customFormat="1" ht="50.4" x14ac:dyDescent="0.3">
      <c r="A786" s="12" t="s">
        <v>242</v>
      </c>
      <c r="B786" s="13" t="s">
        <v>423</v>
      </c>
      <c r="C786" s="13" t="s">
        <v>55</v>
      </c>
      <c r="D786" s="13" t="s">
        <v>243</v>
      </c>
      <c r="E786" s="13" t="s">
        <v>0</v>
      </c>
      <c r="F786" s="33">
        <f t="shared" si="182"/>
        <v>2200000</v>
      </c>
      <c r="G786" s="33">
        <f t="shared" si="182"/>
        <v>2200000</v>
      </c>
      <c r="H786" s="26">
        <f t="shared" si="182"/>
        <v>2200000</v>
      </c>
    </row>
    <row r="787" spans="1:8" s="4" customFormat="1" ht="33.6" x14ac:dyDescent="0.3">
      <c r="A787" s="46" t="s">
        <v>424</v>
      </c>
      <c r="B787" s="13" t="s">
        <v>423</v>
      </c>
      <c r="C787" s="13" t="s">
        <v>55</v>
      </c>
      <c r="D787" s="13" t="s">
        <v>425</v>
      </c>
      <c r="E787" s="13" t="s">
        <v>0</v>
      </c>
      <c r="F787" s="33">
        <f t="shared" si="182"/>
        <v>2200000</v>
      </c>
      <c r="G787" s="33">
        <f t="shared" si="182"/>
        <v>2200000</v>
      </c>
      <c r="H787" s="26">
        <f t="shared" si="182"/>
        <v>2200000</v>
      </c>
    </row>
    <row r="788" spans="1:8" s="4" customFormat="1" ht="16.8" x14ac:dyDescent="0.3">
      <c r="A788" s="12" t="s">
        <v>42</v>
      </c>
      <c r="B788" s="13" t="s">
        <v>423</v>
      </c>
      <c r="C788" s="13" t="s">
        <v>55</v>
      </c>
      <c r="D788" s="13" t="s">
        <v>425</v>
      </c>
      <c r="E788" s="13" t="s">
        <v>43</v>
      </c>
      <c r="F788" s="33">
        <f t="shared" si="182"/>
        <v>2200000</v>
      </c>
      <c r="G788" s="33">
        <f t="shared" si="182"/>
        <v>2200000</v>
      </c>
      <c r="H788" s="26">
        <f t="shared" si="182"/>
        <v>2200000</v>
      </c>
    </row>
    <row r="789" spans="1:8" s="4" customFormat="1" ht="16.8" x14ac:dyDescent="0.3">
      <c r="A789" s="12" t="s">
        <v>393</v>
      </c>
      <c r="B789" s="13" t="s">
        <v>423</v>
      </c>
      <c r="C789" s="13" t="s">
        <v>55</v>
      </c>
      <c r="D789" s="13" t="s">
        <v>425</v>
      </c>
      <c r="E789" s="13" t="s">
        <v>394</v>
      </c>
      <c r="F789" s="33">
        <v>2200000</v>
      </c>
      <c r="G789" s="33">
        <v>2200000</v>
      </c>
      <c r="H789" s="26">
        <v>2200000</v>
      </c>
    </row>
    <row r="790" spans="1:8" s="4" customFormat="1" ht="16.8" x14ac:dyDescent="0.3">
      <c r="A790" s="12" t="s">
        <v>62</v>
      </c>
      <c r="B790" s="13" t="s">
        <v>423</v>
      </c>
      <c r="C790" s="13" t="s">
        <v>55</v>
      </c>
      <c r="D790" s="13" t="s">
        <v>63</v>
      </c>
      <c r="E790" s="13" t="s">
        <v>0</v>
      </c>
      <c r="F790" s="33">
        <f t="shared" ref="F790:H792" si="183">F791</f>
        <v>2084100</v>
      </c>
      <c r="G790" s="33">
        <f t="shared" si="183"/>
        <v>2073300</v>
      </c>
      <c r="H790" s="26">
        <f t="shared" si="183"/>
        <v>2073300</v>
      </c>
    </row>
    <row r="791" spans="1:8" s="4" customFormat="1" ht="100.8" x14ac:dyDescent="0.3">
      <c r="A791" s="15" t="s">
        <v>1041</v>
      </c>
      <c r="B791" s="13" t="s">
        <v>423</v>
      </c>
      <c r="C791" s="13" t="s">
        <v>55</v>
      </c>
      <c r="D791" s="13" t="s">
        <v>1042</v>
      </c>
      <c r="E791" s="13" t="s">
        <v>0</v>
      </c>
      <c r="F791" s="33">
        <f t="shared" si="183"/>
        <v>2084100</v>
      </c>
      <c r="G791" s="33">
        <f t="shared" si="183"/>
        <v>2073300</v>
      </c>
      <c r="H791" s="26">
        <f t="shared" si="183"/>
        <v>2073300</v>
      </c>
    </row>
    <row r="792" spans="1:8" s="4" customFormat="1" ht="84" x14ac:dyDescent="0.3">
      <c r="A792" s="12" t="s">
        <v>34</v>
      </c>
      <c r="B792" s="13" t="s">
        <v>423</v>
      </c>
      <c r="C792" s="13" t="s">
        <v>55</v>
      </c>
      <c r="D792" s="13" t="s">
        <v>1042</v>
      </c>
      <c r="E792" s="13" t="s">
        <v>35</v>
      </c>
      <c r="F792" s="33">
        <f t="shared" si="183"/>
        <v>2084100</v>
      </c>
      <c r="G792" s="33">
        <f t="shared" si="183"/>
        <v>2073300</v>
      </c>
      <c r="H792" s="26">
        <f t="shared" si="183"/>
        <v>2073300</v>
      </c>
    </row>
    <row r="793" spans="1:8" s="4" customFormat="1" ht="33.6" x14ac:dyDescent="0.3">
      <c r="A793" s="12" t="s">
        <v>36</v>
      </c>
      <c r="B793" s="13" t="s">
        <v>423</v>
      </c>
      <c r="C793" s="13" t="s">
        <v>55</v>
      </c>
      <c r="D793" s="13" t="s">
        <v>1042</v>
      </c>
      <c r="E793" s="13" t="s">
        <v>37</v>
      </c>
      <c r="F793" s="33">
        <v>2084100</v>
      </c>
      <c r="G793" s="33">
        <v>2073300</v>
      </c>
      <c r="H793" s="26">
        <v>2073300</v>
      </c>
    </row>
    <row r="794" spans="1:8" s="4" customFormat="1" ht="16.8" x14ac:dyDescent="0.3">
      <c r="A794" s="46" t="s">
        <v>74</v>
      </c>
      <c r="B794" s="13" t="s">
        <v>423</v>
      </c>
      <c r="C794" s="13" t="s">
        <v>75</v>
      </c>
      <c r="D794" s="40" t="s">
        <v>0</v>
      </c>
      <c r="E794" s="40" t="s">
        <v>0</v>
      </c>
      <c r="F794" s="33">
        <f>F795+F813</f>
        <v>119397069</v>
      </c>
      <c r="G794" s="33">
        <f>G795+G813</f>
        <v>119333069</v>
      </c>
      <c r="H794" s="26">
        <f>H795+H813</f>
        <v>119333069</v>
      </c>
    </row>
    <row r="795" spans="1:8" s="4" customFormat="1" ht="16.8" x14ac:dyDescent="0.3">
      <c r="A795" s="46" t="s">
        <v>426</v>
      </c>
      <c r="B795" s="13" t="s">
        <v>423</v>
      </c>
      <c r="C795" s="13" t="s">
        <v>427</v>
      </c>
      <c r="D795" s="13" t="s">
        <v>0</v>
      </c>
      <c r="E795" s="13" t="s">
        <v>0</v>
      </c>
      <c r="F795" s="33">
        <f>F796+F808</f>
        <v>104709369</v>
      </c>
      <c r="G795" s="33">
        <f t="shared" ref="G795:H795" si="184">G796+G808</f>
        <v>104645369</v>
      </c>
      <c r="H795" s="26">
        <f t="shared" si="184"/>
        <v>104645369</v>
      </c>
    </row>
    <row r="796" spans="1:8" s="4" customFormat="1" ht="33.6" x14ac:dyDescent="0.3">
      <c r="A796" s="12" t="s">
        <v>240</v>
      </c>
      <c r="B796" s="13" t="s">
        <v>423</v>
      </c>
      <c r="C796" s="13" t="s">
        <v>427</v>
      </c>
      <c r="D796" s="13" t="s">
        <v>241</v>
      </c>
      <c r="E796" s="13" t="s">
        <v>0</v>
      </c>
      <c r="F796" s="33">
        <f t="shared" ref="F796:H796" si="185">F797</f>
        <v>104645369</v>
      </c>
      <c r="G796" s="33">
        <f t="shared" si="185"/>
        <v>104645369</v>
      </c>
      <c r="H796" s="26">
        <f t="shared" si="185"/>
        <v>104645369</v>
      </c>
    </row>
    <row r="797" spans="1:8" s="4" customFormat="1" ht="33.6" x14ac:dyDescent="0.3">
      <c r="A797" s="12" t="s">
        <v>428</v>
      </c>
      <c r="B797" s="13" t="s">
        <v>423</v>
      </c>
      <c r="C797" s="13" t="s">
        <v>427</v>
      </c>
      <c r="D797" s="13" t="s">
        <v>429</v>
      </c>
      <c r="E797" s="13" t="s">
        <v>0</v>
      </c>
      <c r="F797" s="33">
        <f>F798+F803</f>
        <v>104645369</v>
      </c>
      <c r="G797" s="33">
        <f>G798+G803</f>
        <v>104645369</v>
      </c>
      <c r="H797" s="26">
        <f>H798+H803</f>
        <v>104645369</v>
      </c>
    </row>
    <row r="798" spans="1:8" s="4" customFormat="1" ht="33.6" x14ac:dyDescent="0.3">
      <c r="A798" s="46" t="s">
        <v>121</v>
      </c>
      <c r="B798" s="13" t="s">
        <v>423</v>
      </c>
      <c r="C798" s="13" t="s">
        <v>427</v>
      </c>
      <c r="D798" s="13" t="s">
        <v>430</v>
      </c>
      <c r="E798" s="13" t="s">
        <v>0</v>
      </c>
      <c r="F798" s="33">
        <f>F799+F801</f>
        <v>13153100</v>
      </c>
      <c r="G798" s="33">
        <f>G799+G801</f>
        <v>13153100</v>
      </c>
      <c r="H798" s="26">
        <f>H799+H801</f>
        <v>13153100</v>
      </c>
    </row>
    <row r="799" spans="1:8" s="4" customFormat="1" ht="84" x14ac:dyDescent="0.3">
      <c r="A799" s="12" t="s">
        <v>34</v>
      </c>
      <c r="B799" s="13" t="s">
        <v>423</v>
      </c>
      <c r="C799" s="13" t="s">
        <v>427</v>
      </c>
      <c r="D799" s="13" t="s">
        <v>430</v>
      </c>
      <c r="E799" s="13" t="s">
        <v>35</v>
      </c>
      <c r="F799" s="33">
        <f>F800</f>
        <v>9753100</v>
      </c>
      <c r="G799" s="33">
        <f>G800</f>
        <v>9753100</v>
      </c>
      <c r="H799" s="26">
        <f>H800</f>
        <v>9753100</v>
      </c>
    </row>
    <row r="800" spans="1:8" s="4" customFormat="1" ht="33.6" x14ac:dyDescent="0.3">
      <c r="A800" s="12" t="s">
        <v>123</v>
      </c>
      <c r="B800" s="13" t="s">
        <v>423</v>
      </c>
      <c r="C800" s="13" t="s">
        <v>427</v>
      </c>
      <c r="D800" s="13" t="s">
        <v>430</v>
      </c>
      <c r="E800" s="13" t="s">
        <v>124</v>
      </c>
      <c r="F800" s="33">
        <v>9753100</v>
      </c>
      <c r="G800" s="33">
        <v>9753100</v>
      </c>
      <c r="H800" s="26">
        <v>9753100</v>
      </c>
    </row>
    <row r="801" spans="1:8" s="4" customFormat="1" ht="33.6" x14ac:dyDescent="0.3">
      <c r="A801" s="12" t="s">
        <v>38</v>
      </c>
      <c r="B801" s="13" t="s">
        <v>423</v>
      </c>
      <c r="C801" s="13" t="s">
        <v>427</v>
      </c>
      <c r="D801" s="13" t="s">
        <v>430</v>
      </c>
      <c r="E801" s="13" t="s">
        <v>39</v>
      </c>
      <c r="F801" s="33">
        <f>F802</f>
        <v>3400000</v>
      </c>
      <c r="G801" s="33">
        <f>G802</f>
        <v>3400000</v>
      </c>
      <c r="H801" s="26">
        <f>H802</f>
        <v>3400000</v>
      </c>
    </row>
    <row r="802" spans="1:8" s="4" customFormat="1" ht="50.4" x14ac:dyDescent="0.3">
      <c r="A802" s="12" t="s">
        <v>40</v>
      </c>
      <c r="B802" s="13" t="s">
        <v>423</v>
      </c>
      <c r="C802" s="13" t="s">
        <v>427</v>
      </c>
      <c r="D802" s="13" t="s">
        <v>430</v>
      </c>
      <c r="E802" s="13" t="s">
        <v>41</v>
      </c>
      <c r="F802" s="33">
        <v>3400000</v>
      </c>
      <c r="G802" s="33">
        <v>3400000</v>
      </c>
      <c r="H802" s="26">
        <v>3400000</v>
      </c>
    </row>
    <row r="803" spans="1:8" s="4" customFormat="1" ht="67.2" x14ac:dyDescent="0.3">
      <c r="A803" s="46" t="s">
        <v>431</v>
      </c>
      <c r="B803" s="13" t="s">
        <v>423</v>
      </c>
      <c r="C803" s="13" t="s">
        <v>427</v>
      </c>
      <c r="D803" s="13" t="s">
        <v>432</v>
      </c>
      <c r="E803" s="13" t="s">
        <v>0</v>
      </c>
      <c r="F803" s="33">
        <f>F804+F806</f>
        <v>91492269</v>
      </c>
      <c r="G803" s="33">
        <f>G804+G806</f>
        <v>91492269</v>
      </c>
      <c r="H803" s="26">
        <f>H804+H806</f>
        <v>91492269</v>
      </c>
    </row>
    <row r="804" spans="1:8" s="4" customFormat="1" ht="16.8" x14ac:dyDescent="0.3">
      <c r="A804" s="12" t="s">
        <v>193</v>
      </c>
      <c r="B804" s="13" t="s">
        <v>423</v>
      </c>
      <c r="C804" s="13" t="s">
        <v>427</v>
      </c>
      <c r="D804" s="13" t="s">
        <v>432</v>
      </c>
      <c r="E804" s="13" t="s">
        <v>194</v>
      </c>
      <c r="F804" s="33">
        <f>F805</f>
        <v>3600000</v>
      </c>
      <c r="G804" s="33">
        <f>G805</f>
        <v>3600000</v>
      </c>
      <c r="H804" s="26">
        <f>H805</f>
        <v>3600000</v>
      </c>
    </row>
    <row r="805" spans="1:8" s="4" customFormat="1" ht="33.6" x14ac:dyDescent="0.3">
      <c r="A805" s="12" t="s">
        <v>252</v>
      </c>
      <c r="B805" s="13" t="s">
        <v>423</v>
      </c>
      <c r="C805" s="13" t="s">
        <v>427</v>
      </c>
      <c r="D805" s="13" t="s">
        <v>432</v>
      </c>
      <c r="E805" s="13" t="s">
        <v>253</v>
      </c>
      <c r="F805" s="33">
        <v>3600000</v>
      </c>
      <c r="G805" s="33">
        <v>3600000</v>
      </c>
      <c r="H805" s="26">
        <v>3600000</v>
      </c>
    </row>
    <row r="806" spans="1:8" s="4" customFormat="1" ht="33.6" x14ac:dyDescent="0.3">
      <c r="A806" s="12" t="s">
        <v>155</v>
      </c>
      <c r="B806" s="13" t="s">
        <v>423</v>
      </c>
      <c r="C806" s="13" t="s">
        <v>427</v>
      </c>
      <c r="D806" s="13" t="s">
        <v>432</v>
      </c>
      <c r="E806" s="13" t="s">
        <v>156</v>
      </c>
      <c r="F806" s="33">
        <f>F807</f>
        <v>87892269</v>
      </c>
      <c r="G806" s="33">
        <f>G807</f>
        <v>87892269</v>
      </c>
      <c r="H806" s="26">
        <f>H807</f>
        <v>87892269</v>
      </c>
    </row>
    <row r="807" spans="1:8" s="4" customFormat="1" ht="16.8" x14ac:dyDescent="0.3">
      <c r="A807" s="12" t="s">
        <v>355</v>
      </c>
      <c r="B807" s="13" t="s">
        <v>423</v>
      </c>
      <c r="C807" s="13" t="s">
        <v>427</v>
      </c>
      <c r="D807" s="13" t="s">
        <v>432</v>
      </c>
      <c r="E807" s="13" t="s">
        <v>356</v>
      </c>
      <c r="F807" s="33">
        <v>87892269</v>
      </c>
      <c r="G807" s="33">
        <v>87892269</v>
      </c>
      <c r="H807" s="26">
        <v>87892269</v>
      </c>
    </row>
    <row r="808" spans="1:8" s="4" customFormat="1" ht="33.6" x14ac:dyDescent="0.3">
      <c r="A808" s="12" t="s">
        <v>508</v>
      </c>
      <c r="B808" s="13" t="s">
        <v>423</v>
      </c>
      <c r="C808" s="13" t="s">
        <v>427</v>
      </c>
      <c r="D808" s="14" t="s">
        <v>509</v>
      </c>
      <c r="E808" s="13"/>
      <c r="F808" s="33">
        <f t="shared" ref="F808:H811" si="186">F809</f>
        <v>64000</v>
      </c>
      <c r="G808" s="33">
        <f t="shared" si="186"/>
        <v>0</v>
      </c>
      <c r="H808" s="26">
        <f t="shared" si="186"/>
        <v>0</v>
      </c>
    </row>
    <row r="809" spans="1:8" s="4" customFormat="1" ht="33.6" x14ac:dyDescent="0.3">
      <c r="A809" s="12" t="s">
        <v>556</v>
      </c>
      <c r="B809" s="13" t="s">
        <v>423</v>
      </c>
      <c r="C809" s="13" t="s">
        <v>427</v>
      </c>
      <c r="D809" s="14" t="s">
        <v>557</v>
      </c>
      <c r="E809" s="13"/>
      <c r="F809" s="33">
        <f t="shared" si="186"/>
        <v>64000</v>
      </c>
      <c r="G809" s="33">
        <f t="shared" si="186"/>
        <v>0</v>
      </c>
      <c r="H809" s="26">
        <f t="shared" si="186"/>
        <v>0</v>
      </c>
    </row>
    <row r="810" spans="1:8" s="4" customFormat="1" ht="100.8" x14ac:dyDescent="0.3">
      <c r="A810" s="24" t="s">
        <v>1214</v>
      </c>
      <c r="B810" s="25" t="s">
        <v>423</v>
      </c>
      <c r="C810" s="25" t="s">
        <v>427</v>
      </c>
      <c r="D810" s="25" t="s">
        <v>1215</v>
      </c>
      <c r="E810" s="25"/>
      <c r="F810" s="33">
        <f t="shared" si="186"/>
        <v>64000</v>
      </c>
      <c r="G810" s="33">
        <f t="shared" si="186"/>
        <v>0</v>
      </c>
      <c r="H810" s="26">
        <f t="shared" si="186"/>
        <v>0</v>
      </c>
    </row>
    <row r="811" spans="1:8" s="4" customFormat="1" ht="33.6" x14ac:dyDescent="0.3">
      <c r="A811" s="24" t="s">
        <v>155</v>
      </c>
      <c r="B811" s="25" t="s">
        <v>423</v>
      </c>
      <c r="C811" s="25" t="s">
        <v>427</v>
      </c>
      <c r="D811" s="25" t="s">
        <v>1215</v>
      </c>
      <c r="E811" s="25" t="s">
        <v>156</v>
      </c>
      <c r="F811" s="33">
        <f t="shared" si="186"/>
        <v>64000</v>
      </c>
      <c r="G811" s="33">
        <f t="shared" si="186"/>
        <v>0</v>
      </c>
      <c r="H811" s="26">
        <f t="shared" si="186"/>
        <v>0</v>
      </c>
    </row>
    <row r="812" spans="1:8" s="4" customFormat="1" ht="16.8" x14ac:dyDescent="0.3">
      <c r="A812" s="24" t="s">
        <v>355</v>
      </c>
      <c r="B812" s="25" t="s">
        <v>423</v>
      </c>
      <c r="C812" s="25" t="s">
        <v>427</v>
      </c>
      <c r="D812" s="25" t="s">
        <v>1215</v>
      </c>
      <c r="E812" s="25" t="s">
        <v>356</v>
      </c>
      <c r="F812" s="33">
        <v>64000</v>
      </c>
      <c r="G812" s="33">
        <v>0</v>
      </c>
      <c r="H812" s="26">
        <v>0</v>
      </c>
    </row>
    <row r="813" spans="1:8" s="4" customFormat="1" ht="33.6" x14ac:dyDescent="0.3">
      <c r="A813" s="46" t="s">
        <v>76</v>
      </c>
      <c r="B813" s="13" t="s">
        <v>423</v>
      </c>
      <c r="C813" s="13" t="s">
        <v>77</v>
      </c>
      <c r="D813" s="13" t="s">
        <v>0</v>
      </c>
      <c r="E813" s="13" t="s">
        <v>0</v>
      </c>
      <c r="F813" s="33">
        <f t="shared" ref="F813:H815" si="187">F814</f>
        <v>14687700</v>
      </c>
      <c r="G813" s="33">
        <f t="shared" si="187"/>
        <v>14687700</v>
      </c>
      <c r="H813" s="26">
        <f t="shared" si="187"/>
        <v>14687700</v>
      </c>
    </row>
    <row r="814" spans="1:8" s="4" customFormat="1" ht="33.6" x14ac:dyDescent="0.3">
      <c r="A814" s="12" t="s">
        <v>240</v>
      </c>
      <c r="B814" s="13" t="s">
        <v>423</v>
      </c>
      <c r="C814" s="13" t="s">
        <v>77</v>
      </c>
      <c r="D814" s="13" t="s">
        <v>241</v>
      </c>
      <c r="E814" s="13" t="s">
        <v>0</v>
      </c>
      <c r="F814" s="33">
        <f t="shared" si="187"/>
        <v>14687700</v>
      </c>
      <c r="G814" s="33">
        <f t="shared" si="187"/>
        <v>14687700</v>
      </c>
      <c r="H814" s="26">
        <f t="shared" si="187"/>
        <v>14687700</v>
      </c>
    </row>
    <row r="815" spans="1:8" s="4" customFormat="1" ht="33.6" x14ac:dyDescent="0.3">
      <c r="A815" s="12" t="s">
        <v>428</v>
      </c>
      <c r="B815" s="13" t="s">
        <v>423</v>
      </c>
      <c r="C815" s="13" t="s">
        <v>77</v>
      </c>
      <c r="D815" s="13" t="s">
        <v>429</v>
      </c>
      <c r="E815" s="13" t="s">
        <v>0</v>
      </c>
      <c r="F815" s="33">
        <f t="shared" si="187"/>
        <v>14687700</v>
      </c>
      <c r="G815" s="33">
        <f t="shared" si="187"/>
        <v>14687700</v>
      </c>
      <c r="H815" s="26">
        <f t="shared" si="187"/>
        <v>14687700</v>
      </c>
    </row>
    <row r="816" spans="1:8" s="4" customFormat="1" ht="67.2" x14ac:dyDescent="0.3">
      <c r="A816" s="46" t="s">
        <v>431</v>
      </c>
      <c r="B816" s="13" t="s">
        <v>423</v>
      </c>
      <c r="C816" s="13" t="s">
        <v>77</v>
      </c>
      <c r="D816" s="13" t="s">
        <v>432</v>
      </c>
      <c r="E816" s="13" t="s">
        <v>0</v>
      </c>
      <c r="F816" s="33">
        <f>F817+F819</f>
        <v>14687700</v>
      </c>
      <c r="G816" s="33">
        <f>G817+G819</f>
        <v>14687700</v>
      </c>
      <c r="H816" s="26">
        <f>H817+H819</f>
        <v>14687700</v>
      </c>
    </row>
    <row r="817" spans="1:8" s="4" customFormat="1" ht="33.6" x14ac:dyDescent="0.3">
      <c r="A817" s="12" t="s">
        <v>155</v>
      </c>
      <c r="B817" s="13" t="s">
        <v>423</v>
      </c>
      <c r="C817" s="13" t="s">
        <v>77</v>
      </c>
      <c r="D817" s="13" t="s">
        <v>432</v>
      </c>
      <c r="E817" s="13" t="s">
        <v>156</v>
      </c>
      <c r="F817" s="33">
        <f>F818</f>
        <v>14387700</v>
      </c>
      <c r="G817" s="33">
        <f>G818</f>
        <v>14387700</v>
      </c>
      <c r="H817" s="26">
        <f>H818</f>
        <v>14387700</v>
      </c>
    </row>
    <row r="818" spans="1:8" s="4" customFormat="1" ht="16.8" x14ac:dyDescent="0.3">
      <c r="A818" s="12" t="s">
        <v>355</v>
      </c>
      <c r="B818" s="13" t="s">
        <v>423</v>
      </c>
      <c r="C818" s="13" t="s">
        <v>77</v>
      </c>
      <c r="D818" s="13" t="s">
        <v>432</v>
      </c>
      <c r="E818" s="13" t="s">
        <v>356</v>
      </c>
      <c r="F818" s="33">
        <v>14387700</v>
      </c>
      <c r="G818" s="33">
        <v>14387700</v>
      </c>
      <c r="H818" s="26">
        <v>14387700</v>
      </c>
    </row>
    <row r="819" spans="1:8" s="4" customFormat="1" ht="16.8" x14ac:dyDescent="0.3">
      <c r="A819" s="12" t="s">
        <v>42</v>
      </c>
      <c r="B819" s="13" t="s">
        <v>423</v>
      </c>
      <c r="C819" s="13" t="s">
        <v>77</v>
      </c>
      <c r="D819" s="13" t="s">
        <v>432</v>
      </c>
      <c r="E819" s="13" t="s">
        <v>43</v>
      </c>
      <c r="F819" s="33">
        <f>F820</f>
        <v>300000</v>
      </c>
      <c r="G819" s="33">
        <f>G820</f>
        <v>300000</v>
      </c>
      <c r="H819" s="26">
        <f>H820</f>
        <v>300000</v>
      </c>
    </row>
    <row r="820" spans="1:8" s="4" customFormat="1" ht="16.8" x14ac:dyDescent="0.3">
      <c r="A820" s="12" t="s">
        <v>393</v>
      </c>
      <c r="B820" s="13" t="s">
        <v>423</v>
      </c>
      <c r="C820" s="13" t="s">
        <v>77</v>
      </c>
      <c r="D820" s="13" t="s">
        <v>432</v>
      </c>
      <c r="E820" s="13" t="s">
        <v>394</v>
      </c>
      <c r="F820" s="33">
        <v>300000</v>
      </c>
      <c r="G820" s="33">
        <v>300000</v>
      </c>
      <c r="H820" s="26">
        <v>300000</v>
      </c>
    </row>
    <row r="821" spans="1:8" s="4" customFormat="1" ht="16.8" x14ac:dyDescent="0.3">
      <c r="A821" s="46" t="s">
        <v>236</v>
      </c>
      <c r="B821" s="13" t="s">
        <v>423</v>
      </c>
      <c r="C821" s="13" t="s">
        <v>237</v>
      </c>
      <c r="D821" s="40" t="s">
        <v>0</v>
      </c>
      <c r="E821" s="40" t="s">
        <v>0</v>
      </c>
      <c r="F821" s="33">
        <f>F822+F900+F936+F951+F960+F930</f>
        <v>8597185231</v>
      </c>
      <c r="G821" s="33">
        <f>G822+G900+G936+G951+G960+G930</f>
        <v>7628149531</v>
      </c>
      <c r="H821" s="26">
        <f>H822+H900+H936+H951+H960+H930</f>
        <v>7628149531</v>
      </c>
    </row>
    <row r="822" spans="1:8" s="4" customFormat="1" ht="16.8" x14ac:dyDescent="0.3">
      <c r="A822" s="46" t="s">
        <v>433</v>
      </c>
      <c r="B822" s="13" t="s">
        <v>423</v>
      </c>
      <c r="C822" s="13" t="s">
        <v>434</v>
      </c>
      <c r="D822" s="13" t="s">
        <v>0</v>
      </c>
      <c r="E822" s="13" t="s">
        <v>0</v>
      </c>
      <c r="F822" s="33">
        <f>F823+F890</f>
        <v>1662552763</v>
      </c>
      <c r="G822" s="33">
        <f t="shared" ref="G822:H822" si="188">G823+G890</f>
        <v>934273676</v>
      </c>
      <c r="H822" s="26">
        <f t="shared" si="188"/>
        <v>934273676</v>
      </c>
    </row>
    <row r="823" spans="1:8" s="4" customFormat="1" ht="33.6" x14ac:dyDescent="0.3">
      <c r="A823" s="12" t="s">
        <v>240</v>
      </c>
      <c r="B823" s="13" t="s">
        <v>423</v>
      </c>
      <c r="C823" s="13" t="s">
        <v>434</v>
      </c>
      <c r="D823" s="13" t="s">
        <v>241</v>
      </c>
      <c r="E823" s="13" t="s">
        <v>0</v>
      </c>
      <c r="F823" s="33">
        <f>F824+F831+F881+F871</f>
        <v>1650943763</v>
      </c>
      <c r="G823" s="33">
        <f t="shared" ref="G823:H823" si="189">G824+G831+G881+G871</f>
        <v>934273676</v>
      </c>
      <c r="H823" s="26">
        <f t="shared" si="189"/>
        <v>934273676</v>
      </c>
    </row>
    <row r="824" spans="1:8" s="4" customFormat="1" ht="50.4" x14ac:dyDescent="0.3">
      <c r="A824" s="12" t="s">
        <v>242</v>
      </c>
      <c r="B824" s="13" t="s">
        <v>423</v>
      </c>
      <c r="C824" s="13" t="s">
        <v>434</v>
      </c>
      <c r="D824" s="13" t="s">
        <v>243</v>
      </c>
      <c r="E824" s="13" t="s">
        <v>0</v>
      </c>
      <c r="F824" s="33">
        <f>F825+F828</f>
        <v>2124500</v>
      </c>
      <c r="G824" s="33">
        <f t="shared" ref="G824:H824" si="190">G825+G828</f>
        <v>1324500</v>
      </c>
      <c r="H824" s="26">
        <f t="shared" si="190"/>
        <v>1324500</v>
      </c>
    </row>
    <row r="825" spans="1:8" s="4" customFormat="1" ht="117.6" x14ac:dyDescent="0.3">
      <c r="A825" s="46" t="s">
        <v>1028</v>
      </c>
      <c r="B825" s="13" t="s">
        <v>423</v>
      </c>
      <c r="C825" s="13" t="s">
        <v>434</v>
      </c>
      <c r="D825" s="13" t="s">
        <v>435</v>
      </c>
      <c r="E825" s="13" t="s">
        <v>0</v>
      </c>
      <c r="F825" s="33">
        <f t="shared" ref="F825:H826" si="191">F826</f>
        <v>1324500</v>
      </c>
      <c r="G825" s="33">
        <f t="shared" si="191"/>
        <v>1324500</v>
      </c>
      <c r="H825" s="26">
        <f t="shared" si="191"/>
        <v>1324500</v>
      </c>
    </row>
    <row r="826" spans="1:8" s="4" customFormat="1" ht="33.6" x14ac:dyDescent="0.3">
      <c r="A826" s="12" t="s">
        <v>155</v>
      </c>
      <c r="B826" s="13" t="s">
        <v>423</v>
      </c>
      <c r="C826" s="13" t="s">
        <v>434</v>
      </c>
      <c r="D826" s="13" t="s">
        <v>435</v>
      </c>
      <c r="E826" s="13" t="s">
        <v>156</v>
      </c>
      <c r="F826" s="33">
        <f t="shared" si="191"/>
        <v>1324500</v>
      </c>
      <c r="G826" s="33">
        <f t="shared" si="191"/>
        <v>1324500</v>
      </c>
      <c r="H826" s="26">
        <f t="shared" si="191"/>
        <v>1324500</v>
      </c>
    </row>
    <row r="827" spans="1:8" s="4" customFormat="1" ht="16.8" x14ac:dyDescent="0.3">
      <c r="A827" s="12" t="s">
        <v>157</v>
      </c>
      <c r="B827" s="13" t="s">
        <v>423</v>
      </c>
      <c r="C827" s="13" t="s">
        <v>434</v>
      </c>
      <c r="D827" s="13" t="s">
        <v>435</v>
      </c>
      <c r="E827" s="13" t="s">
        <v>158</v>
      </c>
      <c r="F827" s="33">
        <v>1324500</v>
      </c>
      <c r="G827" s="33">
        <v>1324500</v>
      </c>
      <c r="H827" s="26">
        <v>1324500</v>
      </c>
    </row>
    <row r="828" spans="1:8" s="4" customFormat="1" ht="100.8" x14ac:dyDescent="0.3">
      <c r="A828" s="12" t="s">
        <v>461</v>
      </c>
      <c r="B828" s="13" t="s">
        <v>423</v>
      </c>
      <c r="C828" s="13" t="s">
        <v>434</v>
      </c>
      <c r="D828" s="13" t="s">
        <v>462</v>
      </c>
      <c r="E828" s="13" t="s">
        <v>0</v>
      </c>
      <c r="F828" s="33">
        <f>F829</f>
        <v>800000</v>
      </c>
      <c r="G828" s="33">
        <f t="shared" ref="G828:H829" si="192">G829</f>
        <v>0</v>
      </c>
      <c r="H828" s="26">
        <f t="shared" si="192"/>
        <v>0</v>
      </c>
    </row>
    <row r="829" spans="1:8" s="4" customFormat="1" ht="33.6" x14ac:dyDescent="0.3">
      <c r="A829" s="12" t="s">
        <v>155</v>
      </c>
      <c r="B829" s="13" t="s">
        <v>423</v>
      </c>
      <c r="C829" s="13" t="s">
        <v>434</v>
      </c>
      <c r="D829" s="13" t="s">
        <v>462</v>
      </c>
      <c r="E829" s="13" t="s">
        <v>156</v>
      </c>
      <c r="F829" s="33">
        <f>F830</f>
        <v>800000</v>
      </c>
      <c r="G829" s="33">
        <f t="shared" si="192"/>
        <v>0</v>
      </c>
      <c r="H829" s="26">
        <f t="shared" si="192"/>
        <v>0</v>
      </c>
    </row>
    <row r="830" spans="1:8" s="4" customFormat="1" ht="16.8" x14ac:dyDescent="0.3">
      <c r="A830" s="12" t="s">
        <v>157</v>
      </c>
      <c r="B830" s="13" t="s">
        <v>423</v>
      </c>
      <c r="C830" s="13" t="s">
        <v>434</v>
      </c>
      <c r="D830" s="13" t="s">
        <v>462</v>
      </c>
      <c r="E830" s="13" t="s">
        <v>158</v>
      </c>
      <c r="F830" s="33">
        <v>800000</v>
      </c>
      <c r="G830" s="33">
        <v>0</v>
      </c>
      <c r="H830" s="26">
        <v>0</v>
      </c>
    </row>
    <row r="831" spans="1:8" s="4" customFormat="1" ht="84" x14ac:dyDescent="0.3">
      <c r="A831" s="12" t="s">
        <v>436</v>
      </c>
      <c r="B831" s="13" t="s">
        <v>423</v>
      </c>
      <c r="C831" s="13" t="s">
        <v>434</v>
      </c>
      <c r="D831" s="13" t="s">
        <v>437</v>
      </c>
      <c r="E831" s="13" t="s">
        <v>0</v>
      </c>
      <c r="F831" s="33">
        <f>F832+F837+F842+F850+F853+F856+F868+F847+F859+F862+F865</f>
        <v>1570997953</v>
      </c>
      <c r="G831" s="33">
        <f t="shared" ref="G831:H831" si="193">G832+G837+G842+G850+G853+G856+G868+G847+G859+G862+G865</f>
        <v>853676353</v>
      </c>
      <c r="H831" s="26">
        <f t="shared" si="193"/>
        <v>853676353</v>
      </c>
    </row>
    <row r="832" spans="1:8" s="4" customFormat="1" ht="33.6" x14ac:dyDescent="0.3">
      <c r="A832" s="46" t="s">
        <v>438</v>
      </c>
      <c r="B832" s="13" t="s">
        <v>423</v>
      </c>
      <c r="C832" s="13" t="s">
        <v>434</v>
      </c>
      <c r="D832" s="13" t="s">
        <v>439</v>
      </c>
      <c r="E832" s="13" t="s">
        <v>0</v>
      </c>
      <c r="F832" s="33">
        <f>F833+F835</f>
        <v>209067431</v>
      </c>
      <c r="G832" s="33">
        <f>G833+G835</f>
        <v>219067431</v>
      </c>
      <c r="H832" s="26">
        <f>H833+H835</f>
        <v>219067431</v>
      </c>
    </row>
    <row r="833" spans="1:8" s="4" customFormat="1" ht="33.6" x14ac:dyDescent="0.3">
      <c r="A833" s="12" t="s">
        <v>155</v>
      </c>
      <c r="B833" s="13" t="s">
        <v>423</v>
      </c>
      <c r="C833" s="13" t="s">
        <v>434</v>
      </c>
      <c r="D833" s="13" t="s">
        <v>439</v>
      </c>
      <c r="E833" s="13" t="s">
        <v>156</v>
      </c>
      <c r="F833" s="33">
        <f>F834</f>
        <v>197067431</v>
      </c>
      <c r="G833" s="33">
        <f>G834</f>
        <v>197067431</v>
      </c>
      <c r="H833" s="26">
        <f>H834</f>
        <v>197067431</v>
      </c>
    </row>
    <row r="834" spans="1:8" s="4" customFormat="1" ht="16.8" x14ac:dyDescent="0.3">
      <c r="A834" s="12" t="s">
        <v>157</v>
      </c>
      <c r="B834" s="13" t="s">
        <v>423</v>
      </c>
      <c r="C834" s="13" t="s">
        <v>434</v>
      </c>
      <c r="D834" s="13" t="s">
        <v>439</v>
      </c>
      <c r="E834" s="13" t="s">
        <v>158</v>
      </c>
      <c r="F834" s="33">
        <v>197067431</v>
      </c>
      <c r="G834" s="33">
        <v>197067431</v>
      </c>
      <c r="H834" s="26">
        <v>197067431</v>
      </c>
    </row>
    <row r="835" spans="1:8" s="4" customFormat="1" ht="16.8" x14ac:dyDescent="0.3">
      <c r="A835" s="12" t="s">
        <v>42</v>
      </c>
      <c r="B835" s="13" t="s">
        <v>423</v>
      </c>
      <c r="C835" s="13" t="s">
        <v>434</v>
      </c>
      <c r="D835" s="13" t="s">
        <v>439</v>
      </c>
      <c r="E835" s="13" t="s">
        <v>43</v>
      </c>
      <c r="F835" s="33">
        <f>F836</f>
        <v>12000000</v>
      </c>
      <c r="G835" s="33">
        <f>G836</f>
        <v>22000000</v>
      </c>
      <c r="H835" s="26">
        <f>H836</f>
        <v>22000000</v>
      </c>
    </row>
    <row r="836" spans="1:8" s="4" customFormat="1" ht="16.8" x14ac:dyDescent="0.3">
      <c r="A836" s="12" t="s">
        <v>393</v>
      </c>
      <c r="B836" s="13" t="s">
        <v>423</v>
      </c>
      <c r="C836" s="13" t="s">
        <v>434</v>
      </c>
      <c r="D836" s="13" t="s">
        <v>439</v>
      </c>
      <c r="E836" s="13" t="s">
        <v>394</v>
      </c>
      <c r="F836" s="33">
        <v>12000000</v>
      </c>
      <c r="G836" s="33">
        <v>22000000</v>
      </c>
      <c r="H836" s="26">
        <v>22000000</v>
      </c>
    </row>
    <row r="837" spans="1:8" s="4" customFormat="1" ht="33.6" x14ac:dyDescent="0.3">
      <c r="A837" s="46" t="s">
        <v>440</v>
      </c>
      <c r="B837" s="13" t="s">
        <v>423</v>
      </c>
      <c r="C837" s="13" t="s">
        <v>434</v>
      </c>
      <c r="D837" s="13" t="s">
        <v>441</v>
      </c>
      <c r="E837" s="13" t="s">
        <v>0</v>
      </c>
      <c r="F837" s="33">
        <f>F838+F840</f>
        <v>67232328</v>
      </c>
      <c r="G837" s="33">
        <f>G838+G840</f>
        <v>67232328</v>
      </c>
      <c r="H837" s="26">
        <f>H838+H840</f>
        <v>67232328</v>
      </c>
    </row>
    <row r="838" spans="1:8" s="4" customFormat="1" ht="33.6" x14ac:dyDescent="0.3">
      <c r="A838" s="12" t="s">
        <v>155</v>
      </c>
      <c r="B838" s="13" t="s">
        <v>423</v>
      </c>
      <c r="C838" s="13" t="s">
        <v>434</v>
      </c>
      <c r="D838" s="13" t="s">
        <v>441</v>
      </c>
      <c r="E838" s="13" t="s">
        <v>156</v>
      </c>
      <c r="F838" s="33">
        <f>F839</f>
        <v>60232328</v>
      </c>
      <c r="G838" s="33">
        <f>G839</f>
        <v>60232328</v>
      </c>
      <c r="H838" s="26">
        <f>H839</f>
        <v>60232328</v>
      </c>
    </row>
    <row r="839" spans="1:8" s="4" customFormat="1" ht="16.8" x14ac:dyDescent="0.3">
      <c r="A839" s="12" t="s">
        <v>157</v>
      </c>
      <c r="B839" s="13" t="s">
        <v>423</v>
      </c>
      <c r="C839" s="13" t="s">
        <v>434</v>
      </c>
      <c r="D839" s="13" t="s">
        <v>441</v>
      </c>
      <c r="E839" s="13" t="s">
        <v>158</v>
      </c>
      <c r="F839" s="33">
        <v>60232328</v>
      </c>
      <c r="G839" s="33">
        <v>60232328</v>
      </c>
      <c r="H839" s="26">
        <v>60232328</v>
      </c>
    </row>
    <row r="840" spans="1:8" s="4" customFormat="1" ht="16.8" x14ac:dyDescent="0.3">
      <c r="A840" s="12" t="s">
        <v>42</v>
      </c>
      <c r="B840" s="13" t="s">
        <v>423</v>
      </c>
      <c r="C840" s="13" t="s">
        <v>434</v>
      </c>
      <c r="D840" s="13" t="s">
        <v>441</v>
      </c>
      <c r="E840" s="13" t="s">
        <v>43</v>
      </c>
      <c r="F840" s="33">
        <f>F841</f>
        <v>7000000</v>
      </c>
      <c r="G840" s="33">
        <f>G841</f>
        <v>7000000</v>
      </c>
      <c r="H840" s="26">
        <f>H841</f>
        <v>7000000</v>
      </c>
    </row>
    <row r="841" spans="1:8" s="4" customFormat="1" ht="16.8" x14ac:dyDescent="0.3">
      <c r="A841" s="12" t="s">
        <v>393</v>
      </c>
      <c r="B841" s="13" t="s">
        <v>423</v>
      </c>
      <c r="C841" s="13" t="s">
        <v>434</v>
      </c>
      <c r="D841" s="13" t="s">
        <v>441</v>
      </c>
      <c r="E841" s="13" t="s">
        <v>394</v>
      </c>
      <c r="F841" s="33">
        <v>7000000</v>
      </c>
      <c r="G841" s="33">
        <v>7000000</v>
      </c>
      <c r="H841" s="26">
        <v>7000000</v>
      </c>
    </row>
    <row r="842" spans="1:8" s="4" customFormat="1" ht="50.4" x14ac:dyDescent="0.3">
      <c r="A842" s="46" t="s">
        <v>442</v>
      </c>
      <c r="B842" s="13" t="s">
        <v>423</v>
      </c>
      <c r="C842" s="13" t="s">
        <v>434</v>
      </c>
      <c r="D842" s="13" t="s">
        <v>443</v>
      </c>
      <c r="E842" s="13" t="s">
        <v>0</v>
      </c>
      <c r="F842" s="33">
        <f>F843+F845</f>
        <v>484970689</v>
      </c>
      <c r="G842" s="33">
        <f>G843+G845</f>
        <v>504970689</v>
      </c>
      <c r="H842" s="26">
        <f>H843+H845</f>
        <v>504970689</v>
      </c>
    </row>
    <row r="843" spans="1:8" s="4" customFormat="1" ht="33.6" x14ac:dyDescent="0.3">
      <c r="A843" s="12" t="s">
        <v>155</v>
      </c>
      <c r="B843" s="13" t="s">
        <v>423</v>
      </c>
      <c r="C843" s="13" t="s">
        <v>434</v>
      </c>
      <c r="D843" s="13" t="s">
        <v>443</v>
      </c>
      <c r="E843" s="13" t="s">
        <v>156</v>
      </c>
      <c r="F843" s="33">
        <f>F844</f>
        <v>454970689</v>
      </c>
      <c r="G843" s="33">
        <f>G844</f>
        <v>454970689</v>
      </c>
      <c r="H843" s="26">
        <f>H844</f>
        <v>454970689</v>
      </c>
    </row>
    <row r="844" spans="1:8" s="4" customFormat="1" ht="16.8" x14ac:dyDescent="0.3">
      <c r="A844" s="12" t="s">
        <v>157</v>
      </c>
      <c r="B844" s="13" t="s">
        <v>423</v>
      </c>
      <c r="C844" s="13" t="s">
        <v>434</v>
      </c>
      <c r="D844" s="13" t="s">
        <v>443</v>
      </c>
      <c r="E844" s="13" t="s">
        <v>158</v>
      </c>
      <c r="F844" s="33">
        <v>454970689</v>
      </c>
      <c r="G844" s="33">
        <v>454970689</v>
      </c>
      <c r="H844" s="26">
        <v>454970689</v>
      </c>
    </row>
    <row r="845" spans="1:8" s="4" customFormat="1" ht="16.8" x14ac:dyDescent="0.3">
      <c r="A845" s="12" t="s">
        <v>42</v>
      </c>
      <c r="B845" s="13" t="s">
        <v>423</v>
      </c>
      <c r="C845" s="13" t="s">
        <v>434</v>
      </c>
      <c r="D845" s="13" t="s">
        <v>443</v>
      </c>
      <c r="E845" s="13" t="s">
        <v>43</v>
      </c>
      <c r="F845" s="33">
        <f>F846</f>
        <v>30000000</v>
      </c>
      <c r="G845" s="33">
        <f>G846</f>
        <v>50000000</v>
      </c>
      <c r="H845" s="26">
        <f>H846</f>
        <v>50000000</v>
      </c>
    </row>
    <row r="846" spans="1:8" s="4" customFormat="1" ht="16.8" x14ac:dyDescent="0.3">
      <c r="A846" s="12" t="s">
        <v>393</v>
      </c>
      <c r="B846" s="13" t="s">
        <v>423</v>
      </c>
      <c r="C846" s="13" t="s">
        <v>434</v>
      </c>
      <c r="D846" s="13" t="s">
        <v>443</v>
      </c>
      <c r="E846" s="13" t="s">
        <v>394</v>
      </c>
      <c r="F846" s="33">
        <v>30000000</v>
      </c>
      <c r="G846" s="33">
        <v>50000000</v>
      </c>
      <c r="H846" s="26">
        <v>50000000</v>
      </c>
    </row>
    <row r="847" spans="1:8" s="4" customFormat="1" ht="33.6" x14ac:dyDescent="0.3">
      <c r="A847" s="12" t="s">
        <v>482</v>
      </c>
      <c r="B847" s="13" t="s">
        <v>423</v>
      </c>
      <c r="C847" s="13" t="s">
        <v>434</v>
      </c>
      <c r="D847" s="13" t="s">
        <v>483</v>
      </c>
      <c r="E847" s="13" t="s">
        <v>0</v>
      </c>
      <c r="F847" s="33">
        <f>F848</f>
        <v>473656500</v>
      </c>
      <c r="G847" s="33">
        <f t="shared" ref="G847:H848" si="194">G848</f>
        <v>0</v>
      </c>
      <c r="H847" s="26">
        <f t="shared" si="194"/>
        <v>0</v>
      </c>
    </row>
    <row r="848" spans="1:8" s="4" customFormat="1" ht="33.6" x14ac:dyDescent="0.3">
      <c r="A848" s="12" t="s">
        <v>155</v>
      </c>
      <c r="B848" s="13" t="s">
        <v>423</v>
      </c>
      <c r="C848" s="13" t="s">
        <v>434</v>
      </c>
      <c r="D848" s="13" t="s">
        <v>483</v>
      </c>
      <c r="E848" s="13" t="s">
        <v>156</v>
      </c>
      <c r="F848" s="33">
        <f>F849</f>
        <v>473656500</v>
      </c>
      <c r="G848" s="33">
        <f t="shared" si="194"/>
        <v>0</v>
      </c>
      <c r="H848" s="26">
        <f t="shared" si="194"/>
        <v>0</v>
      </c>
    </row>
    <row r="849" spans="1:8" s="4" customFormat="1" ht="16.8" x14ac:dyDescent="0.3">
      <c r="A849" s="12" t="s">
        <v>157</v>
      </c>
      <c r="B849" s="13" t="s">
        <v>423</v>
      </c>
      <c r="C849" s="13" t="s">
        <v>434</v>
      </c>
      <c r="D849" s="13" t="s">
        <v>483</v>
      </c>
      <c r="E849" s="13" t="s">
        <v>158</v>
      </c>
      <c r="F849" s="33">
        <v>473656500</v>
      </c>
      <c r="G849" s="33">
        <v>0</v>
      </c>
      <c r="H849" s="26">
        <v>0</v>
      </c>
    </row>
    <row r="850" spans="1:8" s="4" customFormat="1" ht="50.4" x14ac:dyDescent="0.3">
      <c r="A850" s="46" t="s">
        <v>444</v>
      </c>
      <c r="B850" s="13" t="s">
        <v>423</v>
      </c>
      <c r="C850" s="13" t="s">
        <v>434</v>
      </c>
      <c r="D850" s="13" t="s">
        <v>445</v>
      </c>
      <c r="E850" s="13" t="s">
        <v>0</v>
      </c>
      <c r="F850" s="33">
        <f t="shared" ref="F850:H851" si="195">F851</f>
        <v>24700000</v>
      </c>
      <c r="G850" s="33">
        <f t="shared" si="195"/>
        <v>24700000</v>
      </c>
      <c r="H850" s="26">
        <f t="shared" si="195"/>
        <v>24700000</v>
      </c>
    </row>
    <row r="851" spans="1:8" s="4" customFormat="1" ht="33.6" x14ac:dyDescent="0.3">
      <c r="A851" s="12" t="s">
        <v>155</v>
      </c>
      <c r="B851" s="13" t="s">
        <v>423</v>
      </c>
      <c r="C851" s="13" t="s">
        <v>434</v>
      </c>
      <c r="D851" s="13" t="s">
        <v>445</v>
      </c>
      <c r="E851" s="13" t="s">
        <v>156</v>
      </c>
      <c r="F851" s="33">
        <f t="shared" si="195"/>
        <v>24700000</v>
      </c>
      <c r="G851" s="33">
        <f t="shared" si="195"/>
        <v>24700000</v>
      </c>
      <c r="H851" s="26">
        <f t="shared" si="195"/>
        <v>24700000</v>
      </c>
    </row>
    <row r="852" spans="1:8" s="4" customFormat="1" ht="16.8" x14ac:dyDescent="0.3">
      <c r="A852" s="12" t="s">
        <v>157</v>
      </c>
      <c r="B852" s="13" t="s">
        <v>423</v>
      </c>
      <c r="C852" s="13" t="s">
        <v>434</v>
      </c>
      <c r="D852" s="13" t="s">
        <v>445</v>
      </c>
      <c r="E852" s="13" t="s">
        <v>158</v>
      </c>
      <c r="F852" s="33">
        <v>24700000</v>
      </c>
      <c r="G852" s="33">
        <v>24700000</v>
      </c>
      <c r="H852" s="26">
        <v>24700000</v>
      </c>
    </row>
    <row r="853" spans="1:8" s="4" customFormat="1" ht="50.4" x14ac:dyDescent="0.3">
      <c r="A853" s="46" t="s">
        <v>446</v>
      </c>
      <c r="B853" s="13" t="s">
        <v>423</v>
      </c>
      <c r="C853" s="13" t="s">
        <v>434</v>
      </c>
      <c r="D853" s="13" t="s">
        <v>447</v>
      </c>
      <c r="E853" s="13" t="s">
        <v>0</v>
      </c>
      <c r="F853" s="33">
        <f t="shared" ref="F853:H854" si="196">F854</f>
        <v>17535000</v>
      </c>
      <c r="G853" s="33">
        <f t="shared" si="196"/>
        <v>535000</v>
      </c>
      <c r="H853" s="26">
        <f t="shared" si="196"/>
        <v>535000</v>
      </c>
    </row>
    <row r="854" spans="1:8" s="4" customFormat="1" ht="33.6" x14ac:dyDescent="0.3">
      <c r="A854" s="12" t="s">
        <v>155</v>
      </c>
      <c r="B854" s="13" t="s">
        <v>423</v>
      </c>
      <c r="C854" s="13" t="s">
        <v>434</v>
      </c>
      <c r="D854" s="13" t="s">
        <v>447</v>
      </c>
      <c r="E854" s="13" t="s">
        <v>156</v>
      </c>
      <c r="F854" s="33">
        <f t="shared" si="196"/>
        <v>17535000</v>
      </c>
      <c r="G854" s="33">
        <f t="shared" si="196"/>
        <v>535000</v>
      </c>
      <c r="H854" s="26">
        <f t="shared" si="196"/>
        <v>535000</v>
      </c>
    </row>
    <row r="855" spans="1:8" s="4" customFormat="1" ht="16.8" x14ac:dyDescent="0.3">
      <c r="A855" s="12" t="s">
        <v>157</v>
      </c>
      <c r="B855" s="13" t="s">
        <v>423</v>
      </c>
      <c r="C855" s="13" t="s">
        <v>434</v>
      </c>
      <c r="D855" s="13" t="s">
        <v>447</v>
      </c>
      <c r="E855" s="13" t="s">
        <v>158</v>
      </c>
      <c r="F855" s="33">
        <v>17535000</v>
      </c>
      <c r="G855" s="33">
        <v>535000</v>
      </c>
      <c r="H855" s="26">
        <v>535000</v>
      </c>
    </row>
    <row r="856" spans="1:8" s="4" customFormat="1" ht="33.6" x14ac:dyDescent="0.3">
      <c r="A856" s="46" t="s">
        <v>448</v>
      </c>
      <c r="B856" s="13" t="s">
        <v>423</v>
      </c>
      <c r="C856" s="13" t="s">
        <v>434</v>
      </c>
      <c r="D856" s="13" t="s">
        <v>449</v>
      </c>
      <c r="E856" s="13" t="s">
        <v>0</v>
      </c>
      <c r="F856" s="33">
        <f t="shared" ref="F856:H857" si="197">F857</f>
        <v>25981305</v>
      </c>
      <c r="G856" s="33">
        <f t="shared" si="197"/>
        <v>25271305</v>
      </c>
      <c r="H856" s="26">
        <f t="shared" si="197"/>
        <v>25271305</v>
      </c>
    </row>
    <row r="857" spans="1:8" s="4" customFormat="1" ht="33.6" x14ac:dyDescent="0.3">
      <c r="A857" s="12" t="s">
        <v>155</v>
      </c>
      <c r="B857" s="13" t="s">
        <v>423</v>
      </c>
      <c r="C857" s="13" t="s">
        <v>434</v>
      </c>
      <c r="D857" s="13" t="s">
        <v>449</v>
      </c>
      <c r="E857" s="13" t="s">
        <v>156</v>
      </c>
      <c r="F857" s="33">
        <f t="shared" si="197"/>
        <v>25981305</v>
      </c>
      <c r="G857" s="33">
        <f t="shared" si="197"/>
        <v>25271305</v>
      </c>
      <c r="H857" s="26">
        <f t="shared" si="197"/>
        <v>25271305</v>
      </c>
    </row>
    <row r="858" spans="1:8" s="4" customFormat="1" ht="16.8" x14ac:dyDescent="0.3">
      <c r="A858" s="12" t="s">
        <v>157</v>
      </c>
      <c r="B858" s="13" t="s">
        <v>423</v>
      </c>
      <c r="C858" s="13" t="s">
        <v>434</v>
      </c>
      <c r="D858" s="13" t="s">
        <v>449</v>
      </c>
      <c r="E858" s="13" t="s">
        <v>158</v>
      </c>
      <c r="F858" s="33">
        <v>25981305</v>
      </c>
      <c r="G858" s="33">
        <v>25271305</v>
      </c>
      <c r="H858" s="26">
        <v>25271305</v>
      </c>
    </row>
    <row r="859" spans="1:8" s="4" customFormat="1" ht="50.4" x14ac:dyDescent="0.3">
      <c r="A859" s="12" t="s">
        <v>1119</v>
      </c>
      <c r="B859" s="13" t="s">
        <v>423</v>
      </c>
      <c r="C859" s="13" t="s">
        <v>434</v>
      </c>
      <c r="D859" s="13" t="s">
        <v>1120</v>
      </c>
      <c r="E859" s="13" t="s">
        <v>0</v>
      </c>
      <c r="F859" s="33">
        <f>F860</f>
        <v>35000000</v>
      </c>
      <c r="G859" s="33">
        <f t="shared" ref="G859:H860" si="198">G860</f>
        <v>0</v>
      </c>
      <c r="H859" s="26">
        <f t="shared" si="198"/>
        <v>0</v>
      </c>
    </row>
    <row r="860" spans="1:8" s="4" customFormat="1" ht="33.6" x14ac:dyDescent="0.3">
      <c r="A860" s="12" t="s">
        <v>155</v>
      </c>
      <c r="B860" s="13" t="s">
        <v>423</v>
      </c>
      <c r="C860" s="13" t="s">
        <v>434</v>
      </c>
      <c r="D860" s="13" t="s">
        <v>1120</v>
      </c>
      <c r="E860" s="13" t="s">
        <v>156</v>
      </c>
      <c r="F860" s="33">
        <f>F861</f>
        <v>35000000</v>
      </c>
      <c r="G860" s="33">
        <f t="shared" si="198"/>
        <v>0</v>
      </c>
      <c r="H860" s="26">
        <f t="shared" si="198"/>
        <v>0</v>
      </c>
    </row>
    <row r="861" spans="1:8" s="4" customFormat="1" ht="16.8" x14ac:dyDescent="0.3">
      <c r="A861" s="12" t="s">
        <v>157</v>
      </c>
      <c r="B861" s="13" t="s">
        <v>423</v>
      </c>
      <c r="C861" s="13" t="s">
        <v>434</v>
      </c>
      <c r="D861" s="13" t="s">
        <v>1120</v>
      </c>
      <c r="E861" s="13" t="s">
        <v>158</v>
      </c>
      <c r="F861" s="33">
        <v>35000000</v>
      </c>
      <c r="G861" s="33">
        <v>0</v>
      </c>
      <c r="H861" s="26">
        <v>0</v>
      </c>
    </row>
    <row r="862" spans="1:8" s="4" customFormat="1" ht="50.4" x14ac:dyDescent="0.3">
      <c r="A862" s="24" t="s">
        <v>1177</v>
      </c>
      <c r="B862" s="25" t="s">
        <v>423</v>
      </c>
      <c r="C862" s="25" t="s">
        <v>434</v>
      </c>
      <c r="D862" s="25" t="s">
        <v>1133</v>
      </c>
      <c r="E862" s="25"/>
      <c r="F862" s="33">
        <f t="shared" ref="F862:H863" si="199">F863</f>
        <v>12243500</v>
      </c>
      <c r="G862" s="33">
        <f t="shared" si="199"/>
        <v>0</v>
      </c>
      <c r="H862" s="26">
        <f t="shared" si="199"/>
        <v>0</v>
      </c>
    </row>
    <row r="863" spans="1:8" s="4" customFormat="1" ht="33.6" x14ac:dyDescent="0.3">
      <c r="A863" s="24" t="s">
        <v>155</v>
      </c>
      <c r="B863" s="25" t="s">
        <v>423</v>
      </c>
      <c r="C863" s="25" t="s">
        <v>434</v>
      </c>
      <c r="D863" s="25" t="s">
        <v>1133</v>
      </c>
      <c r="E863" s="25" t="s">
        <v>156</v>
      </c>
      <c r="F863" s="33">
        <f t="shared" si="199"/>
        <v>12243500</v>
      </c>
      <c r="G863" s="33">
        <f t="shared" si="199"/>
        <v>0</v>
      </c>
      <c r="H863" s="26">
        <f t="shared" si="199"/>
        <v>0</v>
      </c>
    </row>
    <row r="864" spans="1:8" s="4" customFormat="1" ht="16.8" x14ac:dyDescent="0.3">
      <c r="A864" s="24" t="s">
        <v>157</v>
      </c>
      <c r="B864" s="25" t="s">
        <v>423</v>
      </c>
      <c r="C864" s="25" t="s">
        <v>434</v>
      </c>
      <c r="D864" s="25" t="s">
        <v>1133</v>
      </c>
      <c r="E864" s="25" t="s">
        <v>158</v>
      </c>
      <c r="F864" s="33">
        <v>12243500</v>
      </c>
      <c r="G864" s="33">
        <v>0</v>
      </c>
      <c r="H864" s="26">
        <v>0</v>
      </c>
    </row>
    <row r="865" spans="1:8" s="4" customFormat="1" ht="50.4" x14ac:dyDescent="0.3">
      <c r="A865" s="24" t="s">
        <v>1179</v>
      </c>
      <c r="B865" s="25" t="s">
        <v>423</v>
      </c>
      <c r="C865" s="25" t="s">
        <v>434</v>
      </c>
      <c r="D865" s="25" t="s">
        <v>1134</v>
      </c>
      <c r="E865" s="25"/>
      <c r="F865" s="33">
        <f t="shared" ref="F865:H866" si="200">F866</f>
        <v>208711600</v>
      </c>
      <c r="G865" s="33">
        <f t="shared" si="200"/>
        <v>0</v>
      </c>
      <c r="H865" s="26">
        <f t="shared" si="200"/>
        <v>0</v>
      </c>
    </row>
    <row r="866" spans="1:8" s="4" customFormat="1" ht="33.6" x14ac:dyDescent="0.3">
      <c r="A866" s="24" t="s">
        <v>155</v>
      </c>
      <c r="B866" s="25" t="s">
        <v>423</v>
      </c>
      <c r="C866" s="25" t="s">
        <v>434</v>
      </c>
      <c r="D866" s="25" t="s">
        <v>1134</v>
      </c>
      <c r="E866" s="25" t="s">
        <v>156</v>
      </c>
      <c r="F866" s="33">
        <f t="shared" si="200"/>
        <v>208711600</v>
      </c>
      <c r="G866" s="33">
        <f t="shared" si="200"/>
        <v>0</v>
      </c>
      <c r="H866" s="26">
        <f t="shared" si="200"/>
        <v>0</v>
      </c>
    </row>
    <row r="867" spans="1:8" s="4" customFormat="1" ht="16.8" x14ac:dyDescent="0.3">
      <c r="A867" s="24" t="s">
        <v>157</v>
      </c>
      <c r="B867" s="25" t="s">
        <v>423</v>
      </c>
      <c r="C867" s="25" t="s">
        <v>434</v>
      </c>
      <c r="D867" s="25" t="s">
        <v>1134</v>
      </c>
      <c r="E867" s="25" t="s">
        <v>158</v>
      </c>
      <c r="F867" s="33">
        <v>208711600</v>
      </c>
      <c r="G867" s="33">
        <v>0</v>
      </c>
      <c r="H867" s="26">
        <v>0</v>
      </c>
    </row>
    <row r="868" spans="1:8" s="4" customFormat="1" ht="168" x14ac:dyDescent="0.3">
      <c r="A868" s="46" t="s">
        <v>1180</v>
      </c>
      <c r="B868" s="13" t="s">
        <v>423</v>
      </c>
      <c r="C868" s="13" t="s">
        <v>434</v>
      </c>
      <c r="D868" s="13" t="s">
        <v>450</v>
      </c>
      <c r="E868" s="13" t="s">
        <v>0</v>
      </c>
      <c r="F868" s="33">
        <f t="shared" ref="F868:H869" si="201">F869</f>
        <v>11899600</v>
      </c>
      <c r="G868" s="33">
        <f t="shared" si="201"/>
        <v>11899600</v>
      </c>
      <c r="H868" s="26">
        <f t="shared" si="201"/>
        <v>11899600</v>
      </c>
    </row>
    <row r="869" spans="1:8" s="4" customFormat="1" ht="33.6" x14ac:dyDescent="0.3">
      <c r="A869" s="12" t="s">
        <v>155</v>
      </c>
      <c r="B869" s="13" t="s">
        <v>423</v>
      </c>
      <c r="C869" s="13" t="s">
        <v>434</v>
      </c>
      <c r="D869" s="13" t="s">
        <v>450</v>
      </c>
      <c r="E869" s="13" t="s">
        <v>156</v>
      </c>
      <c r="F869" s="33">
        <f t="shared" si="201"/>
        <v>11899600</v>
      </c>
      <c r="G869" s="33">
        <f t="shared" si="201"/>
        <v>11899600</v>
      </c>
      <c r="H869" s="26">
        <f t="shared" si="201"/>
        <v>11899600</v>
      </c>
    </row>
    <row r="870" spans="1:8" s="4" customFormat="1" ht="16.8" x14ac:dyDescent="0.3">
      <c r="A870" s="12" t="s">
        <v>157</v>
      </c>
      <c r="B870" s="13" t="s">
        <v>423</v>
      </c>
      <c r="C870" s="13" t="s">
        <v>434</v>
      </c>
      <c r="D870" s="13" t="s">
        <v>450</v>
      </c>
      <c r="E870" s="13" t="s">
        <v>158</v>
      </c>
      <c r="F870" s="33">
        <v>11899600</v>
      </c>
      <c r="G870" s="33">
        <v>11899600</v>
      </c>
      <c r="H870" s="26">
        <v>11899600</v>
      </c>
    </row>
    <row r="871" spans="1:8" s="4" customFormat="1" ht="16.8" x14ac:dyDescent="0.3">
      <c r="A871" s="12" t="s">
        <v>1121</v>
      </c>
      <c r="B871" s="13" t="s">
        <v>423</v>
      </c>
      <c r="C871" s="13" t="s">
        <v>434</v>
      </c>
      <c r="D871" s="13" t="s">
        <v>1122</v>
      </c>
      <c r="E871" s="13" t="s">
        <v>0</v>
      </c>
      <c r="F871" s="33">
        <f>F872+F875+F878</f>
        <v>7955480</v>
      </c>
      <c r="G871" s="33">
        <f t="shared" ref="G871:H871" si="202">G872+G875+G878</f>
        <v>0</v>
      </c>
      <c r="H871" s="26">
        <f t="shared" si="202"/>
        <v>0</v>
      </c>
    </row>
    <row r="872" spans="1:8" s="4" customFormat="1" ht="33.6" x14ac:dyDescent="0.3">
      <c r="A872" s="12" t="s">
        <v>1123</v>
      </c>
      <c r="B872" s="13" t="s">
        <v>423</v>
      </c>
      <c r="C872" s="13" t="s">
        <v>434</v>
      </c>
      <c r="D872" s="13" t="s">
        <v>1124</v>
      </c>
      <c r="E872" s="13" t="s">
        <v>0</v>
      </c>
      <c r="F872" s="33">
        <f>F873</f>
        <v>397780</v>
      </c>
      <c r="G872" s="33">
        <f t="shared" ref="G872:H873" si="203">G873</f>
        <v>0</v>
      </c>
      <c r="H872" s="26">
        <f t="shared" si="203"/>
        <v>0</v>
      </c>
    </row>
    <row r="873" spans="1:8" s="4" customFormat="1" ht="33.6" x14ac:dyDescent="0.3">
      <c r="A873" s="12" t="s">
        <v>155</v>
      </c>
      <c r="B873" s="13" t="s">
        <v>423</v>
      </c>
      <c r="C873" s="13" t="s">
        <v>434</v>
      </c>
      <c r="D873" s="13" t="s">
        <v>1124</v>
      </c>
      <c r="E873" s="13" t="s">
        <v>156</v>
      </c>
      <c r="F873" s="33">
        <f>F874</f>
        <v>397780</v>
      </c>
      <c r="G873" s="33">
        <f t="shared" si="203"/>
        <v>0</v>
      </c>
      <c r="H873" s="26">
        <f t="shared" si="203"/>
        <v>0</v>
      </c>
    </row>
    <row r="874" spans="1:8" s="4" customFormat="1" ht="16.8" x14ac:dyDescent="0.3">
      <c r="A874" s="12" t="s">
        <v>157</v>
      </c>
      <c r="B874" s="13" t="s">
        <v>423</v>
      </c>
      <c r="C874" s="13" t="s">
        <v>434</v>
      </c>
      <c r="D874" s="13" t="s">
        <v>1124</v>
      </c>
      <c r="E874" s="13" t="s">
        <v>158</v>
      </c>
      <c r="F874" s="33">
        <v>397780</v>
      </c>
      <c r="G874" s="33">
        <v>0</v>
      </c>
      <c r="H874" s="26">
        <v>0</v>
      </c>
    </row>
    <row r="875" spans="1:8" s="4" customFormat="1" ht="50.4" x14ac:dyDescent="0.3">
      <c r="A875" s="12" t="s">
        <v>1125</v>
      </c>
      <c r="B875" s="13" t="s">
        <v>423</v>
      </c>
      <c r="C875" s="13" t="s">
        <v>434</v>
      </c>
      <c r="D875" s="13" t="s">
        <v>1126</v>
      </c>
      <c r="E875" s="13" t="s">
        <v>0</v>
      </c>
      <c r="F875" s="33">
        <f>F876</f>
        <v>3771300</v>
      </c>
      <c r="G875" s="33">
        <f t="shared" ref="G875:H876" si="204">G876</f>
        <v>0</v>
      </c>
      <c r="H875" s="26">
        <f t="shared" si="204"/>
        <v>0</v>
      </c>
    </row>
    <row r="876" spans="1:8" s="4" customFormat="1" ht="33.6" x14ac:dyDescent="0.3">
      <c r="A876" s="12" t="s">
        <v>155</v>
      </c>
      <c r="B876" s="13" t="s">
        <v>423</v>
      </c>
      <c r="C876" s="13" t="s">
        <v>434</v>
      </c>
      <c r="D876" s="13" t="s">
        <v>1126</v>
      </c>
      <c r="E876" s="13" t="s">
        <v>156</v>
      </c>
      <c r="F876" s="33">
        <f>F877</f>
        <v>3771300</v>
      </c>
      <c r="G876" s="33">
        <f t="shared" si="204"/>
        <v>0</v>
      </c>
      <c r="H876" s="26">
        <f t="shared" si="204"/>
        <v>0</v>
      </c>
    </row>
    <row r="877" spans="1:8" s="4" customFormat="1" ht="16.8" x14ac:dyDescent="0.3">
      <c r="A877" s="12" t="s">
        <v>157</v>
      </c>
      <c r="B877" s="13" t="s">
        <v>423</v>
      </c>
      <c r="C877" s="13" t="s">
        <v>434</v>
      </c>
      <c r="D877" s="13" t="s">
        <v>1126</v>
      </c>
      <c r="E877" s="13" t="s">
        <v>158</v>
      </c>
      <c r="F877" s="33">
        <v>3771300</v>
      </c>
      <c r="G877" s="33">
        <v>0</v>
      </c>
      <c r="H877" s="26">
        <v>0</v>
      </c>
    </row>
    <row r="878" spans="1:8" s="4" customFormat="1" ht="33.6" x14ac:dyDescent="0.3">
      <c r="A878" s="12" t="s">
        <v>1127</v>
      </c>
      <c r="B878" s="13" t="s">
        <v>423</v>
      </c>
      <c r="C878" s="13" t="s">
        <v>434</v>
      </c>
      <c r="D878" s="13" t="s">
        <v>1128</v>
      </c>
      <c r="E878" s="13" t="s">
        <v>0</v>
      </c>
      <c r="F878" s="33">
        <f>F879</f>
        <v>3786400</v>
      </c>
      <c r="G878" s="33">
        <f t="shared" ref="G878:H879" si="205">G879</f>
        <v>0</v>
      </c>
      <c r="H878" s="26">
        <f t="shared" si="205"/>
        <v>0</v>
      </c>
    </row>
    <row r="879" spans="1:8" s="4" customFormat="1" ht="33.6" x14ac:dyDescent="0.3">
      <c r="A879" s="12" t="s">
        <v>155</v>
      </c>
      <c r="B879" s="13" t="s">
        <v>423</v>
      </c>
      <c r="C879" s="13" t="s">
        <v>434</v>
      </c>
      <c r="D879" s="13" t="s">
        <v>1128</v>
      </c>
      <c r="E879" s="13" t="s">
        <v>156</v>
      </c>
      <c r="F879" s="33">
        <f>F880</f>
        <v>3786400</v>
      </c>
      <c r="G879" s="33">
        <f t="shared" si="205"/>
        <v>0</v>
      </c>
      <c r="H879" s="26">
        <f t="shared" si="205"/>
        <v>0</v>
      </c>
    </row>
    <row r="880" spans="1:8" s="4" customFormat="1" ht="16.8" x14ac:dyDescent="0.3">
      <c r="A880" s="12" t="s">
        <v>157</v>
      </c>
      <c r="B880" s="13" t="s">
        <v>423</v>
      </c>
      <c r="C880" s="13" t="s">
        <v>434</v>
      </c>
      <c r="D880" s="13" t="s">
        <v>1128</v>
      </c>
      <c r="E880" s="13" t="s">
        <v>158</v>
      </c>
      <c r="F880" s="33">
        <v>3786400</v>
      </c>
      <c r="G880" s="33">
        <v>0</v>
      </c>
      <c r="H880" s="26">
        <v>0</v>
      </c>
    </row>
    <row r="881" spans="1:8" s="4" customFormat="1" ht="33.6" x14ac:dyDescent="0.3">
      <c r="A881" s="12" t="s">
        <v>451</v>
      </c>
      <c r="B881" s="13" t="s">
        <v>423</v>
      </c>
      <c r="C881" s="13" t="s">
        <v>434</v>
      </c>
      <c r="D881" s="13" t="s">
        <v>452</v>
      </c>
      <c r="E881" s="13" t="s">
        <v>0</v>
      </c>
      <c r="F881" s="33">
        <f>F882+F887</f>
        <v>69865830</v>
      </c>
      <c r="G881" s="33">
        <f>G882+G887</f>
        <v>79272823</v>
      </c>
      <c r="H881" s="26">
        <f>H882+H887</f>
        <v>79272823</v>
      </c>
    </row>
    <row r="882" spans="1:8" s="4" customFormat="1" ht="16.8" x14ac:dyDescent="0.3">
      <c r="A882" s="46" t="s">
        <v>453</v>
      </c>
      <c r="B882" s="13" t="s">
        <v>423</v>
      </c>
      <c r="C882" s="13" t="s">
        <v>434</v>
      </c>
      <c r="D882" s="13" t="s">
        <v>454</v>
      </c>
      <c r="E882" s="13" t="s">
        <v>0</v>
      </c>
      <c r="F882" s="33">
        <f>F883+F885</f>
        <v>67373042</v>
      </c>
      <c r="G882" s="33">
        <f>G883+G885</f>
        <v>76780035</v>
      </c>
      <c r="H882" s="26">
        <f>H883+H885</f>
        <v>76780035</v>
      </c>
    </row>
    <row r="883" spans="1:8" s="4" customFormat="1" ht="33.6" x14ac:dyDescent="0.3">
      <c r="A883" s="12" t="s">
        <v>155</v>
      </c>
      <c r="B883" s="13" t="s">
        <v>423</v>
      </c>
      <c r="C883" s="13" t="s">
        <v>434</v>
      </c>
      <c r="D883" s="13" t="s">
        <v>454</v>
      </c>
      <c r="E883" s="13" t="s">
        <v>156</v>
      </c>
      <c r="F883" s="33">
        <f>F884</f>
        <v>52365554</v>
      </c>
      <c r="G883" s="33">
        <f>G884</f>
        <v>52365554</v>
      </c>
      <c r="H883" s="26">
        <f>H884</f>
        <v>52365554</v>
      </c>
    </row>
    <row r="884" spans="1:8" s="4" customFormat="1" ht="16.8" x14ac:dyDescent="0.3">
      <c r="A884" s="12" t="s">
        <v>157</v>
      </c>
      <c r="B884" s="13" t="s">
        <v>423</v>
      </c>
      <c r="C884" s="13" t="s">
        <v>434</v>
      </c>
      <c r="D884" s="13" t="s">
        <v>454</v>
      </c>
      <c r="E884" s="13" t="s">
        <v>158</v>
      </c>
      <c r="F884" s="33">
        <v>52365554</v>
      </c>
      <c r="G884" s="33">
        <v>52365554</v>
      </c>
      <c r="H884" s="26">
        <v>52365554</v>
      </c>
    </row>
    <row r="885" spans="1:8" s="4" customFormat="1" ht="16.8" x14ac:dyDescent="0.3">
      <c r="A885" s="12" t="s">
        <v>42</v>
      </c>
      <c r="B885" s="13" t="s">
        <v>423</v>
      </c>
      <c r="C885" s="13" t="s">
        <v>434</v>
      </c>
      <c r="D885" s="13" t="s">
        <v>454</v>
      </c>
      <c r="E885" s="13" t="s">
        <v>43</v>
      </c>
      <c r="F885" s="33">
        <f>F886</f>
        <v>15007488</v>
      </c>
      <c r="G885" s="33">
        <f>G886</f>
        <v>24414481</v>
      </c>
      <c r="H885" s="26">
        <f>H886</f>
        <v>24414481</v>
      </c>
    </row>
    <row r="886" spans="1:8" s="4" customFormat="1" ht="16.8" x14ac:dyDescent="0.3">
      <c r="A886" s="12" t="s">
        <v>393</v>
      </c>
      <c r="B886" s="13" t="s">
        <v>423</v>
      </c>
      <c r="C886" s="13" t="s">
        <v>434</v>
      </c>
      <c r="D886" s="13" t="s">
        <v>454</v>
      </c>
      <c r="E886" s="13" t="s">
        <v>394</v>
      </c>
      <c r="F886" s="33">
        <v>15007488</v>
      </c>
      <c r="G886" s="33">
        <v>24414481</v>
      </c>
      <c r="H886" s="26">
        <v>24414481</v>
      </c>
    </row>
    <row r="887" spans="1:8" s="4" customFormat="1" ht="16.8" x14ac:dyDescent="0.3">
      <c r="A887" s="46" t="s">
        <v>455</v>
      </c>
      <c r="B887" s="13" t="s">
        <v>423</v>
      </c>
      <c r="C887" s="13" t="s">
        <v>434</v>
      </c>
      <c r="D887" s="13" t="s">
        <v>456</v>
      </c>
      <c r="E887" s="13" t="s">
        <v>0</v>
      </c>
      <c r="F887" s="33">
        <v>2492788</v>
      </c>
      <c r="G887" s="33">
        <v>2492788</v>
      </c>
      <c r="H887" s="26">
        <v>2492788</v>
      </c>
    </row>
    <row r="888" spans="1:8" s="4" customFormat="1" ht="33.6" x14ac:dyDescent="0.3">
      <c r="A888" s="12" t="s">
        <v>155</v>
      </c>
      <c r="B888" s="13" t="s">
        <v>423</v>
      </c>
      <c r="C888" s="13" t="s">
        <v>434</v>
      </c>
      <c r="D888" s="13" t="s">
        <v>456</v>
      </c>
      <c r="E888" s="13" t="s">
        <v>156</v>
      </c>
      <c r="F888" s="33">
        <v>2492788</v>
      </c>
      <c r="G888" s="33">
        <v>2492788</v>
      </c>
      <c r="H888" s="26">
        <v>2492788</v>
      </c>
    </row>
    <row r="889" spans="1:8" s="4" customFormat="1" ht="16.8" x14ac:dyDescent="0.3">
      <c r="A889" s="12" t="s">
        <v>157</v>
      </c>
      <c r="B889" s="13" t="s">
        <v>423</v>
      </c>
      <c r="C889" s="13" t="s">
        <v>434</v>
      </c>
      <c r="D889" s="13" t="s">
        <v>456</v>
      </c>
      <c r="E889" s="13" t="s">
        <v>158</v>
      </c>
      <c r="F889" s="33">
        <v>2492788</v>
      </c>
      <c r="G889" s="33">
        <v>2492788</v>
      </c>
      <c r="H889" s="26">
        <v>2492788</v>
      </c>
    </row>
    <row r="890" spans="1:8" s="4" customFormat="1" ht="33.6" x14ac:dyDescent="0.3">
      <c r="A890" s="12" t="s">
        <v>552</v>
      </c>
      <c r="B890" s="13" t="s">
        <v>423</v>
      </c>
      <c r="C890" s="13" t="s">
        <v>434</v>
      </c>
      <c r="D890" s="13" t="s">
        <v>553</v>
      </c>
      <c r="E890" s="13" t="s">
        <v>0</v>
      </c>
      <c r="F890" s="33">
        <f>F891+F894+F897</f>
        <v>11609000</v>
      </c>
      <c r="G890" s="33">
        <f t="shared" ref="G890:H890" si="206">G891+G894+G897</f>
        <v>0</v>
      </c>
      <c r="H890" s="26">
        <f t="shared" si="206"/>
        <v>0</v>
      </c>
    </row>
    <row r="891" spans="1:8" s="4" customFormat="1" ht="67.2" x14ac:dyDescent="0.3">
      <c r="A891" s="12" t="s">
        <v>554</v>
      </c>
      <c r="B891" s="13" t="s">
        <v>423</v>
      </c>
      <c r="C891" s="13" t="s">
        <v>434</v>
      </c>
      <c r="D891" s="13" t="s">
        <v>555</v>
      </c>
      <c r="E891" s="13" t="s">
        <v>0</v>
      </c>
      <c r="F891" s="33">
        <f>F892</f>
        <v>3600000</v>
      </c>
      <c r="G891" s="33">
        <f t="shared" ref="G891:H892" si="207">G892</f>
        <v>0</v>
      </c>
      <c r="H891" s="26">
        <f t="shared" si="207"/>
        <v>0</v>
      </c>
    </row>
    <row r="892" spans="1:8" s="4" customFormat="1" ht="33.6" x14ac:dyDescent="0.3">
      <c r="A892" s="12" t="s">
        <v>155</v>
      </c>
      <c r="B892" s="13" t="s">
        <v>423</v>
      </c>
      <c r="C892" s="13" t="s">
        <v>434</v>
      </c>
      <c r="D892" s="13" t="s">
        <v>555</v>
      </c>
      <c r="E892" s="13" t="s">
        <v>156</v>
      </c>
      <c r="F892" s="33">
        <f>F893</f>
        <v>3600000</v>
      </c>
      <c r="G892" s="33">
        <f t="shared" si="207"/>
        <v>0</v>
      </c>
      <c r="H892" s="26">
        <f t="shared" si="207"/>
        <v>0</v>
      </c>
    </row>
    <row r="893" spans="1:8" s="4" customFormat="1" ht="16.8" x14ac:dyDescent="0.3">
      <c r="A893" s="12" t="s">
        <v>157</v>
      </c>
      <c r="B893" s="13" t="s">
        <v>423</v>
      </c>
      <c r="C893" s="13" t="s">
        <v>434</v>
      </c>
      <c r="D893" s="13" t="s">
        <v>555</v>
      </c>
      <c r="E893" s="13" t="s">
        <v>158</v>
      </c>
      <c r="F893" s="33">
        <v>3600000</v>
      </c>
      <c r="G893" s="33">
        <v>0</v>
      </c>
      <c r="H893" s="26">
        <v>0</v>
      </c>
    </row>
    <row r="894" spans="1:8" s="4" customFormat="1" ht="33.6" x14ac:dyDescent="0.3">
      <c r="A894" s="12" t="s">
        <v>739</v>
      </c>
      <c r="B894" s="13" t="s">
        <v>423</v>
      </c>
      <c r="C894" s="13" t="s">
        <v>434</v>
      </c>
      <c r="D894" s="13" t="s">
        <v>740</v>
      </c>
      <c r="E894" s="13" t="s">
        <v>0</v>
      </c>
      <c r="F894" s="33">
        <f>F895</f>
        <v>2502000</v>
      </c>
      <c r="G894" s="33">
        <f t="shared" ref="G894:H895" si="208">G895</f>
        <v>0</v>
      </c>
      <c r="H894" s="26">
        <f t="shared" si="208"/>
        <v>0</v>
      </c>
    </row>
    <row r="895" spans="1:8" s="4" customFormat="1" ht="33.6" x14ac:dyDescent="0.3">
      <c r="A895" s="12" t="s">
        <v>155</v>
      </c>
      <c r="B895" s="13" t="s">
        <v>423</v>
      </c>
      <c r="C895" s="13" t="s">
        <v>434</v>
      </c>
      <c r="D895" s="13" t="s">
        <v>740</v>
      </c>
      <c r="E895" s="13" t="s">
        <v>156</v>
      </c>
      <c r="F895" s="33">
        <f>F896</f>
        <v>2502000</v>
      </c>
      <c r="G895" s="33">
        <f t="shared" si="208"/>
        <v>0</v>
      </c>
      <c r="H895" s="26">
        <f t="shared" si="208"/>
        <v>0</v>
      </c>
    </row>
    <row r="896" spans="1:8" s="4" customFormat="1" ht="16.8" x14ac:dyDescent="0.3">
      <c r="A896" s="12" t="s">
        <v>157</v>
      </c>
      <c r="B896" s="13" t="s">
        <v>423</v>
      </c>
      <c r="C896" s="13" t="s">
        <v>434</v>
      </c>
      <c r="D896" s="13" t="s">
        <v>740</v>
      </c>
      <c r="E896" s="13" t="s">
        <v>158</v>
      </c>
      <c r="F896" s="33">
        <v>2502000</v>
      </c>
      <c r="G896" s="33">
        <v>0</v>
      </c>
      <c r="H896" s="26">
        <v>0</v>
      </c>
    </row>
    <row r="897" spans="1:8" s="4" customFormat="1" ht="50.4" x14ac:dyDescent="0.3">
      <c r="A897" s="24" t="s">
        <v>1216</v>
      </c>
      <c r="B897" s="25" t="s">
        <v>423</v>
      </c>
      <c r="C897" s="25" t="s">
        <v>434</v>
      </c>
      <c r="D897" s="25" t="s">
        <v>1217</v>
      </c>
      <c r="E897" s="25"/>
      <c r="F897" s="33">
        <f t="shared" ref="F897:H898" si="209">F898</f>
        <v>5507000</v>
      </c>
      <c r="G897" s="33">
        <f t="shared" si="209"/>
        <v>0</v>
      </c>
      <c r="H897" s="26">
        <f t="shared" si="209"/>
        <v>0</v>
      </c>
    </row>
    <row r="898" spans="1:8" s="4" customFormat="1" ht="33.6" x14ac:dyDescent="0.3">
      <c r="A898" s="24" t="s">
        <v>155</v>
      </c>
      <c r="B898" s="25" t="s">
        <v>423</v>
      </c>
      <c r="C898" s="25" t="s">
        <v>434</v>
      </c>
      <c r="D898" s="25" t="s">
        <v>1217</v>
      </c>
      <c r="E898" s="25" t="s">
        <v>156</v>
      </c>
      <c r="F898" s="33">
        <f t="shared" si="209"/>
        <v>5507000</v>
      </c>
      <c r="G898" s="33">
        <f t="shared" si="209"/>
        <v>0</v>
      </c>
      <c r="H898" s="26">
        <f t="shared" si="209"/>
        <v>0</v>
      </c>
    </row>
    <row r="899" spans="1:8" s="4" customFormat="1" ht="16.8" x14ac:dyDescent="0.3">
      <c r="A899" s="24" t="s">
        <v>157</v>
      </c>
      <c r="B899" s="25" t="s">
        <v>423</v>
      </c>
      <c r="C899" s="25" t="s">
        <v>434</v>
      </c>
      <c r="D899" s="25" t="s">
        <v>1217</v>
      </c>
      <c r="E899" s="25" t="s">
        <v>158</v>
      </c>
      <c r="F899" s="33">
        <v>5507000</v>
      </c>
      <c r="G899" s="33">
        <v>0</v>
      </c>
      <c r="H899" s="26">
        <v>0</v>
      </c>
    </row>
    <row r="900" spans="1:8" s="4" customFormat="1" ht="16.8" x14ac:dyDescent="0.3">
      <c r="A900" s="46" t="s">
        <v>238</v>
      </c>
      <c r="B900" s="13" t="s">
        <v>423</v>
      </c>
      <c r="C900" s="13" t="s">
        <v>239</v>
      </c>
      <c r="D900" s="13" t="s">
        <v>0</v>
      </c>
      <c r="E900" s="13" t="s">
        <v>0</v>
      </c>
      <c r="F900" s="33">
        <f>F901</f>
        <v>266961605</v>
      </c>
      <c r="G900" s="33">
        <f>G901</f>
        <v>216292292</v>
      </c>
      <c r="H900" s="26">
        <f>H901</f>
        <v>216292292</v>
      </c>
    </row>
    <row r="901" spans="1:8" s="4" customFormat="1" ht="33.6" x14ac:dyDescent="0.3">
      <c r="A901" s="12" t="s">
        <v>240</v>
      </c>
      <c r="B901" s="13" t="s">
        <v>423</v>
      </c>
      <c r="C901" s="13" t="s">
        <v>239</v>
      </c>
      <c r="D901" s="13" t="s">
        <v>241</v>
      </c>
      <c r="E901" s="13" t="s">
        <v>0</v>
      </c>
      <c r="F901" s="33">
        <f>F902+F920</f>
        <v>266961605</v>
      </c>
      <c r="G901" s="33">
        <f>G902+G920</f>
        <v>216292292</v>
      </c>
      <c r="H901" s="26">
        <f>H902+H920</f>
        <v>216292292</v>
      </c>
    </row>
    <row r="902" spans="1:8" s="4" customFormat="1" ht="50.4" x14ac:dyDescent="0.3">
      <c r="A902" s="12" t="s">
        <v>242</v>
      </c>
      <c r="B902" s="13" t="s">
        <v>423</v>
      </c>
      <c r="C902" s="13" t="s">
        <v>239</v>
      </c>
      <c r="D902" s="13" t="s">
        <v>243</v>
      </c>
      <c r="E902" s="13" t="s">
        <v>0</v>
      </c>
      <c r="F902" s="33">
        <f>F903+F906+F909+F914+F917</f>
        <v>206544604</v>
      </c>
      <c r="G902" s="33">
        <f>G903+G906+G909+G914+G917</f>
        <v>162570191</v>
      </c>
      <c r="H902" s="26">
        <f>H903+H906+H909+H914+H917</f>
        <v>162570191</v>
      </c>
    </row>
    <row r="903" spans="1:8" s="4" customFormat="1" ht="33.6" x14ac:dyDescent="0.3">
      <c r="A903" s="46" t="s">
        <v>457</v>
      </c>
      <c r="B903" s="13" t="s">
        <v>423</v>
      </c>
      <c r="C903" s="13" t="s">
        <v>239</v>
      </c>
      <c r="D903" s="13" t="s">
        <v>458</v>
      </c>
      <c r="E903" s="13" t="s">
        <v>0</v>
      </c>
      <c r="F903" s="33">
        <f t="shared" ref="F903:H904" si="210">F904</f>
        <v>16203700</v>
      </c>
      <c r="G903" s="33">
        <f t="shared" si="210"/>
        <v>16203700</v>
      </c>
      <c r="H903" s="26">
        <f t="shared" si="210"/>
        <v>16203700</v>
      </c>
    </row>
    <row r="904" spans="1:8" s="4" customFormat="1" ht="33.6" x14ac:dyDescent="0.3">
      <c r="A904" s="12" t="s">
        <v>155</v>
      </c>
      <c r="B904" s="13" t="s">
        <v>423</v>
      </c>
      <c r="C904" s="13" t="s">
        <v>239</v>
      </c>
      <c r="D904" s="13" t="s">
        <v>458</v>
      </c>
      <c r="E904" s="13" t="s">
        <v>156</v>
      </c>
      <c r="F904" s="33">
        <f t="shared" si="210"/>
        <v>16203700</v>
      </c>
      <c r="G904" s="33">
        <f t="shared" si="210"/>
        <v>16203700</v>
      </c>
      <c r="H904" s="26">
        <f t="shared" si="210"/>
        <v>16203700</v>
      </c>
    </row>
    <row r="905" spans="1:8" s="4" customFormat="1" ht="16.8" x14ac:dyDescent="0.3">
      <c r="A905" s="12" t="s">
        <v>355</v>
      </c>
      <c r="B905" s="13" t="s">
        <v>423</v>
      </c>
      <c r="C905" s="13" t="s">
        <v>239</v>
      </c>
      <c r="D905" s="13" t="s">
        <v>458</v>
      </c>
      <c r="E905" s="13" t="s">
        <v>356</v>
      </c>
      <c r="F905" s="33">
        <v>16203700</v>
      </c>
      <c r="G905" s="33">
        <v>16203700</v>
      </c>
      <c r="H905" s="26">
        <v>16203700</v>
      </c>
    </row>
    <row r="906" spans="1:8" s="4" customFormat="1" ht="16.8" x14ac:dyDescent="0.3">
      <c r="A906" s="46" t="s">
        <v>459</v>
      </c>
      <c r="B906" s="13" t="s">
        <v>423</v>
      </c>
      <c r="C906" s="13" t="s">
        <v>239</v>
      </c>
      <c r="D906" s="13" t="s">
        <v>460</v>
      </c>
      <c r="E906" s="13" t="s">
        <v>0</v>
      </c>
      <c r="F906" s="33">
        <f t="shared" ref="F906:H907" si="211">F907</f>
        <v>45689013</v>
      </c>
      <c r="G906" s="33">
        <f t="shared" si="211"/>
        <v>6704600</v>
      </c>
      <c r="H906" s="26">
        <f t="shared" si="211"/>
        <v>6704600</v>
      </c>
    </row>
    <row r="907" spans="1:8" s="4" customFormat="1" ht="33.6" x14ac:dyDescent="0.3">
      <c r="A907" s="12" t="s">
        <v>155</v>
      </c>
      <c r="B907" s="13" t="s">
        <v>423</v>
      </c>
      <c r="C907" s="13" t="s">
        <v>239</v>
      </c>
      <c r="D907" s="13" t="s">
        <v>460</v>
      </c>
      <c r="E907" s="13" t="s">
        <v>156</v>
      </c>
      <c r="F907" s="33">
        <f t="shared" si="211"/>
        <v>45689013</v>
      </c>
      <c r="G907" s="33">
        <f t="shared" si="211"/>
        <v>6704600</v>
      </c>
      <c r="H907" s="26">
        <f t="shared" si="211"/>
        <v>6704600</v>
      </c>
    </row>
    <row r="908" spans="1:8" s="4" customFormat="1" ht="16.8" x14ac:dyDescent="0.3">
      <c r="A908" s="12" t="s">
        <v>355</v>
      </c>
      <c r="B908" s="13" t="s">
        <v>423</v>
      </c>
      <c r="C908" s="13" t="s">
        <v>239</v>
      </c>
      <c r="D908" s="13" t="s">
        <v>460</v>
      </c>
      <c r="E908" s="13" t="s">
        <v>356</v>
      </c>
      <c r="F908" s="33">
        <v>45689013</v>
      </c>
      <c r="G908" s="33">
        <v>6704600</v>
      </c>
      <c r="H908" s="26">
        <v>6704600</v>
      </c>
    </row>
    <row r="909" spans="1:8" s="4" customFormat="1" ht="100.8" x14ac:dyDescent="0.3">
      <c r="A909" s="46" t="s">
        <v>461</v>
      </c>
      <c r="B909" s="13" t="s">
        <v>423</v>
      </c>
      <c r="C909" s="13" t="s">
        <v>239</v>
      </c>
      <c r="D909" s="13" t="s">
        <v>462</v>
      </c>
      <c r="E909" s="13" t="s">
        <v>0</v>
      </c>
      <c r="F909" s="33">
        <f>F910+F912</f>
        <v>76755891</v>
      </c>
      <c r="G909" s="33">
        <f>G910+G912</f>
        <v>71765891</v>
      </c>
      <c r="H909" s="26">
        <f>H910+H912</f>
        <v>71765891</v>
      </c>
    </row>
    <row r="910" spans="1:8" s="4" customFormat="1" ht="33.6" x14ac:dyDescent="0.3">
      <c r="A910" s="12" t="s">
        <v>155</v>
      </c>
      <c r="B910" s="13" t="s">
        <v>423</v>
      </c>
      <c r="C910" s="13" t="s">
        <v>239</v>
      </c>
      <c r="D910" s="13" t="s">
        <v>462</v>
      </c>
      <c r="E910" s="13" t="s">
        <v>156</v>
      </c>
      <c r="F910" s="33">
        <f>F911</f>
        <v>71755891</v>
      </c>
      <c r="G910" s="33">
        <f>G911</f>
        <v>66765891</v>
      </c>
      <c r="H910" s="26">
        <f>H911</f>
        <v>66765891</v>
      </c>
    </row>
    <row r="911" spans="1:8" s="4" customFormat="1" ht="16.8" x14ac:dyDescent="0.3">
      <c r="A911" s="12" t="s">
        <v>157</v>
      </c>
      <c r="B911" s="13" t="s">
        <v>423</v>
      </c>
      <c r="C911" s="13" t="s">
        <v>239</v>
      </c>
      <c r="D911" s="13" t="s">
        <v>462</v>
      </c>
      <c r="E911" s="13" t="s">
        <v>158</v>
      </c>
      <c r="F911" s="33">
        <v>71755891</v>
      </c>
      <c r="G911" s="33">
        <v>66765891</v>
      </c>
      <c r="H911" s="26">
        <v>66765891</v>
      </c>
    </row>
    <row r="912" spans="1:8" s="4" customFormat="1" ht="16.8" x14ac:dyDescent="0.3">
      <c r="A912" s="12" t="s">
        <v>42</v>
      </c>
      <c r="B912" s="13" t="s">
        <v>423</v>
      </c>
      <c r="C912" s="13" t="s">
        <v>239</v>
      </c>
      <c r="D912" s="13" t="s">
        <v>462</v>
      </c>
      <c r="E912" s="13" t="s">
        <v>43</v>
      </c>
      <c r="F912" s="33">
        <f>F913</f>
        <v>5000000</v>
      </c>
      <c r="G912" s="33">
        <f>G913</f>
        <v>5000000</v>
      </c>
      <c r="H912" s="26">
        <f>H913</f>
        <v>5000000</v>
      </c>
    </row>
    <row r="913" spans="1:8" s="4" customFormat="1" ht="16.8" x14ac:dyDescent="0.3">
      <c r="A913" s="12" t="s">
        <v>393</v>
      </c>
      <c r="B913" s="13" t="s">
        <v>423</v>
      </c>
      <c r="C913" s="13" t="s">
        <v>239</v>
      </c>
      <c r="D913" s="13" t="s">
        <v>462</v>
      </c>
      <c r="E913" s="13" t="s">
        <v>394</v>
      </c>
      <c r="F913" s="33">
        <v>5000000</v>
      </c>
      <c r="G913" s="33">
        <v>5000000</v>
      </c>
      <c r="H913" s="26">
        <v>5000000</v>
      </c>
    </row>
    <row r="914" spans="1:8" s="4" customFormat="1" ht="67.2" x14ac:dyDescent="0.3">
      <c r="A914" s="46" t="s">
        <v>1175</v>
      </c>
      <c r="B914" s="13" t="s">
        <v>423</v>
      </c>
      <c r="C914" s="13" t="s">
        <v>239</v>
      </c>
      <c r="D914" s="13" t="s">
        <v>463</v>
      </c>
      <c r="E914" s="13" t="s">
        <v>0</v>
      </c>
      <c r="F914" s="33">
        <f t="shared" ref="F914:H915" si="212">F915</f>
        <v>66806500</v>
      </c>
      <c r="G914" s="33">
        <f t="shared" si="212"/>
        <v>66806500</v>
      </c>
      <c r="H914" s="26">
        <f t="shared" si="212"/>
        <v>66806500</v>
      </c>
    </row>
    <row r="915" spans="1:8" s="4" customFormat="1" ht="33.6" x14ac:dyDescent="0.3">
      <c r="A915" s="12" t="s">
        <v>155</v>
      </c>
      <c r="B915" s="13" t="s">
        <v>423</v>
      </c>
      <c r="C915" s="13" t="s">
        <v>239</v>
      </c>
      <c r="D915" s="13" t="s">
        <v>463</v>
      </c>
      <c r="E915" s="13" t="s">
        <v>156</v>
      </c>
      <c r="F915" s="33">
        <f t="shared" si="212"/>
        <v>66806500</v>
      </c>
      <c r="G915" s="33">
        <f t="shared" si="212"/>
        <v>66806500</v>
      </c>
      <c r="H915" s="26">
        <f t="shared" si="212"/>
        <v>66806500</v>
      </c>
    </row>
    <row r="916" spans="1:8" s="4" customFormat="1" ht="16.8" x14ac:dyDescent="0.3">
      <c r="A916" s="12" t="s">
        <v>355</v>
      </c>
      <c r="B916" s="13" t="s">
        <v>423</v>
      </c>
      <c r="C916" s="13" t="s">
        <v>239</v>
      </c>
      <c r="D916" s="13" t="s">
        <v>463</v>
      </c>
      <c r="E916" s="13" t="s">
        <v>356</v>
      </c>
      <c r="F916" s="33">
        <v>66806500</v>
      </c>
      <c r="G916" s="33">
        <v>66806500</v>
      </c>
      <c r="H916" s="26">
        <v>66806500</v>
      </c>
    </row>
    <row r="917" spans="1:8" s="4" customFormat="1" ht="33.6" x14ac:dyDescent="0.3">
      <c r="A917" s="46" t="s">
        <v>1176</v>
      </c>
      <c r="B917" s="13" t="s">
        <v>423</v>
      </c>
      <c r="C917" s="13" t="s">
        <v>239</v>
      </c>
      <c r="D917" s="13" t="s">
        <v>464</v>
      </c>
      <c r="E917" s="13" t="s">
        <v>0</v>
      </c>
      <c r="F917" s="33">
        <f t="shared" ref="F917:H918" si="213">F918</f>
        <v>1089500</v>
      </c>
      <c r="G917" s="33">
        <f t="shared" si="213"/>
        <v>1089500</v>
      </c>
      <c r="H917" s="26">
        <f t="shared" si="213"/>
        <v>1089500</v>
      </c>
    </row>
    <row r="918" spans="1:8" s="4" customFormat="1" ht="33.6" x14ac:dyDescent="0.3">
      <c r="A918" s="12" t="s">
        <v>155</v>
      </c>
      <c r="B918" s="13" t="s">
        <v>423</v>
      </c>
      <c r="C918" s="13" t="s">
        <v>239</v>
      </c>
      <c r="D918" s="13" t="s">
        <v>464</v>
      </c>
      <c r="E918" s="13" t="s">
        <v>156</v>
      </c>
      <c r="F918" s="33">
        <f t="shared" si="213"/>
        <v>1089500</v>
      </c>
      <c r="G918" s="33">
        <f t="shared" si="213"/>
        <v>1089500</v>
      </c>
      <c r="H918" s="26">
        <f t="shared" si="213"/>
        <v>1089500</v>
      </c>
    </row>
    <row r="919" spans="1:8" s="4" customFormat="1" ht="16.8" x14ac:dyDescent="0.3">
      <c r="A919" s="12" t="s">
        <v>355</v>
      </c>
      <c r="B919" s="13" t="s">
        <v>423</v>
      </c>
      <c r="C919" s="13" t="s">
        <v>239</v>
      </c>
      <c r="D919" s="13" t="s">
        <v>464</v>
      </c>
      <c r="E919" s="13" t="s">
        <v>356</v>
      </c>
      <c r="F919" s="33">
        <v>1089500</v>
      </c>
      <c r="G919" s="33">
        <v>1089500</v>
      </c>
      <c r="H919" s="26">
        <v>1089500</v>
      </c>
    </row>
    <row r="920" spans="1:8" s="4" customFormat="1" ht="84" x14ac:dyDescent="0.3">
      <c r="A920" s="12" t="s">
        <v>436</v>
      </c>
      <c r="B920" s="13" t="s">
        <v>423</v>
      </c>
      <c r="C920" s="13" t="s">
        <v>239</v>
      </c>
      <c r="D920" s="13" t="s">
        <v>437</v>
      </c>
      <c r="E920" s="13" t="s">
        <v>0</v>
      </c>
      <c r="F920" s="33">
        <f>F921+F924+F927</f>
        <v>60417001</v>
      </c>
      <c r="G920" s="33">
        <f t="shared" ref="G920:H920" si="214">G921+G924+G927</f>
        <v>53722101</v>
      </c>
      <c r="H920" s="26">
        <f t="shared" si="214"/>
        <v>53722101</v>
      </c>
    </row>
    <row r="921" spans="1:8" s="4" customFormat="1" ht="50.4" x14ac:dyDescent="0.3">
      <c r="A921" s="46" t="s">
        <v>465</v>
      </c>
      <c r="B921" s="13" t="s">
        <v>423</v>
      </c>
      <c r="C921" s="13" t="s">
        <v>239</v>
      </c>
      <c r="D921" s="13" t="s">
        <v>466</v>
      </c>
      <c r="E921" s="13" t="s">
        <v>0</v>
      </c>
      <c r="F921" s="33">
        <f t="shared" ref="F921:H922" si="215">F922</f>
        <v>41021300</v>
      </c>
      <c r="G921" s="33">
        <f t="shared" si="215"/>
        <v>41021300</v>
      </c>
      <c r="H921" s="26">
        <f t="shared" si="215"/>
        <v>41021300</v>
      </c>
    </row>
    <row r="922" spans="1:8" s="4" customFormat="1" ht="33.6" x14ac:dyDescent="0.3">
      <c r="A922" s="12" t="s">
        <v>155</v>
      </c>
      <c r="B922" s="13" t="s">
        <v>423</v>
      </c>
      <c r="C922" s="13" t="s">
        <v>239</v>
      </c>
      <c r="D922" s="13" t="s">
        <v>466</v>
      </c>
      <c r="E922" s="13" t="s">
        <v>156</v>
      </c>
      <c r="F922" s="33">
        <f t="shared" si="215"/>
        <v>41021300</v>
      </c>
      <c r="G922" s="33">
        <f t="shared" si="215"/>
        <v>41021300</v>
      </c>
      <c r="H922" s="26">
        <f t="shared" si="215"/>
        <v>41021300</v>
      </c>
    </row>
    <row r="923" spans="1:8" s="4" customFormat="1" ht="16.8" x14ac:dyDescent="0.3">
      <c r="A923" s="12" t="s">
        <v>355</v>
      </c>
      <c r="B923" s="13" t="s">
        <v>423</v>
      </c>
      <c r="C923" s="13" t="s">
        <v>239</v>
      </c>
      <c r="D923" s="13" t="s">
        <v>466</v>
      </c>
      <c r="E923" s="13" t="s">
        <v>356</v>
      </c>
      <c r="F923" s="33">
        <v>41021300</v>
      </c>
      <c r="G923" s="33">
        <v>41021300</v>
      </c>
      <c r="H923" s="26">
        <v>41021300</v>
      </c>
    </row>
    <row r="924" spans="1:8" s="4" customFormat="1" ht="33.6" x14ac:dyDescent="0.3">
      <c r="A924" s="46" t="s">
        <v>448</v>
      </c>
      <c r="B924" s="13" t="s">
        <v>423</v>
      </c>
      <c r="C924" s="13" t="s">
        <v>239</v>
      </c>
      <c r="D924" s="13" t="s">
        <v>449</v>
      </c>
      <c r="E924" s="13" t="s">
        <v>0</v>
      </c>
      <c r="F924" s="33">
        <f t="shared" ref="F924:H925" si="216">F925</f>
        <v>12700801</v>
      </c>
      <c r="G924" s="33">
        <f t="shared" si="216"/>
        <v>12700801</v>
      </c>
      <c r="H924" s="26">
        <f t="shared" si="216"/>
        <v>12700801</v>
      </c>
    </row>
    <row r="925" spans="1:8" s="4" customFormat="1" ht="33.6" x14ac:dyDescent="0.3">
      <c r="A925" s="12" t="s">
        <v>155</v>
      </c>
      <c r="B925" s="13" t="s">
        <v>423</v>
      </c>
      <c r="C925" s="13" t="s">
        <v>239</v>
      </c>
      <c r="D925" s="13" t="s">
        <v>449</v>
      </c>
      <c r="E925" s="13" t="s">
        <v>156</v>
      </c>
      <c r="F925" s="33">
        <f t="shared" si="216"/>
        <v>12700801</v>
      </c>
      <c r="G925" s="33">
        <f t="shared" si="216"/>
        <v>12700801</v>
      </c>
      <c r="H925" s="26">
        <f t="shared" si="216"/>
        <v>12700801</v>
      </c>
    </row>
    <row r="926" spans="1:8" s="4" customFormat="1" ht="16.8" x14ac:dyDescent="0.3">
      <c r="A926" s="12" t="s">
        <v>355</v>
      </c>
      <c r="B926" s="13" t="s">
        <v>423</v>
      </c>
      <c r="C926" s="13" t="s">
        <v>239</v>
      </c>
      <c r="D926" s="13" t="s">
        <v>449</v>
      </c>
      <c r="E926" s="13" t="s">
        <v>356</v>
      </c>
      <c r="F926" s="33">
        <v>12700801</v>
      </c>
      <c r="G926" s="33">
        <v>12700801</v>
      </c>
      <c r="H926" s="26">
        <v>12700801</v>
      </c>
    </row>
    <row r="927" spans="1:8" s="4" customFormat="1" ht="50.4" x14ac:dyDescent="0.3">
      <c r="A927" s="12" t="s">
        <v>1181</v>
      </c>
      <c r="B927" s="13" t="s">
        <v>423</v>
      </c>
      <c r="C927" s="13" t="s">
        <v>239</v>
      </c>
      <c r="D927" s="13" t="s">
        <v>1129</v>
      </c>
      <c r="E927" s="13" t="s">
        <v>0</v>
      </c>
      <c r="F927" s="33">
        <f>F928</f>
        <v>6694900</v>
      </c>
      <c r="G927" s="33">
        <f t="shared" ref="G927:H928" si="217">G928</f>
        <v>0</v>
      </c>
      <c r="H927" s="26">
        <f t="shared" si="217"/>
        <v>0</v>
      </c>
    </row>
    <row r="928" spans="1:8" s="4" customFormat="1" ht="33.6" x14ac:dyDescent="0.3">
      <c r="A928" s="12" t="s">
        <v>155</v>
      </c>
      <c r="B928" s="13" t="s">
        <v>423</v>
      </c>
      <c r="C928" s="13" t="s">
        <v>239</v>
      </c>
      <c r="D928" s="13" t="s">
        <v>1129</v>
      </c>
      <c r="E928" s="13" t="s">
        <v>156</v>
      </c>
      <c r="F928" s="33">
        <f>F929</f>
        <v>6694900</v>
      </c>
      <c r="G928" s="33">
        <f t="shared" si="217"/>
        <v>0</v>
      </c>
      <c r="H928" s="26">
        <f t="shared" si="217"/>
        <v>0</v>
      </c>
    </row>
    <row r="929" spans="1:8" s="4" customFormat="1" ht="16.8" x14ac:dyDescent="0.3">
      <c r="A929" s="12" t="s">
        <v>355</v>
      </c>
      <c r="B929" s="13" t="s">
        <v>423</v>
      </c>
      <c r="C929" s="13" t="s">
        <v>239</v>
      </c>
      <c r="D929" s="13" t="s">
        <v>1129</v>
      </c>
      <c r="E929" s="13" t="s">
        <v>356</v>
      </c>
      <c r="F929" s="33">
        <v>6694900</v>
      </c>
      <c r="G929" s="33">
        <v>0</v>
      </c>
      <c r="H929" s="26">
        <v>0</v>
      </c>
    </row>
    <row r="930" spans="1:8" s="4" customFormat="1" ht="16.8" x14ac:dyDescent="0.3">
      <c r="A930" s="12" t="s">
        <v>1130</v>
      </c>
      <c r="B930" s="13" t="s">
        <v>423</v>
      </c>
      <c r="C930" s="13" t="s">
        <v>1131</v>
      </c>
      <c r="D930" s="13" t="s">
        <v>0</v>
      </c>
      <c r="E930" s="13" t="s">
        <v>0</v>
      </c>
      <c r="F930" s="33">
        <f>F931</f>
        <v>30000000</v>
      </c>
      <c r="G930" s="33">
        <f t="shared" ref="G930:H934" si="218">G931</f>
        <v>0</v>
      </c>
      <c r="H930" s="26">
        <f t="shared" si="218"/>
        <v>0</v>
      </c>
    </row>
    <row r="931" spans="1:8" s="4" customFormat="1" ht="33.6" x14ac:dyDescent="0.3">
      <c r="A931" s="12" t="s">
        <v>240</v>
      </c>
      <c r="B931" s="13" t="s">
        <v>423</v>
      </c>
      <c r="C931" s="13" t="s">
        <v>1131</v>
      </c>
      <c r="D931" s="13" t="s">
        <v>241</v>
      </c>
      <c r="E931" s="13" t="s">
        <v>0</v>
      </c>
      <c r="F931" s="33">
        <f>F932</f>
        <v>30000000</v>
      </c>
      <c r="G931" s="33">
        <f t="shared" si="218"/>
        <v>0</v>
      </c>
      <c r="H931" s="26">
        <f t="shared" si="218"/>
        <v>0</v>
      </c>
    </row>
    <row r="932" spans="1:8" s="4" customFormat="1" ht="84" x14ac:dyDescent="0.3">
      <c r="A932" s="12" t="s">
        <v>436</v>
      </c>
      <c r="B932" s="13" t="s">
        <v>423</v>
      </c>
      <c r="C932" s="13" t="s">
        <v>1131</v>
      </c>
      <c r="D932" s="13" t="s">
        <v>437</v>
      </c>
      <c r="E932" s="13" t="s">
        <v>0</v>
      </c>
      <c r="F932" s="33">
        <f>F933</f>
        <v>30000000</v>
      </c>
      <c r="G932" s="33">
        <f t="shared" si="218"/>
        <v>0</v>
      </c>
      <c r="H932" s="26">
        <f t="shared" si="218"/>
        <v>0</v>
      </c>
    </row>
    <row r="933" spans="1:8" s="4" customFormat="1" ht="50.4" x14ac:dyDescent="0.3">
      <c r="A933" s="12" t="s">
        <v>446</v>
      </c>
      <c r="B933" s="13" t="s">
        <v>423</v>
      </c>
      <c r="C933" s="13" t="s">
        <v>1131</v>
      </c>
      <c r="D933" s="13" t="s">
        <v>447</v>
      </c>
      <c r="E933" s="13" t="s">
        <v>0</v>
      </c>
      <c r="F933" s="33">
        <f>F934</f>
        <v>30000000</v>
      </c>
      <c r="G933" s="33">
        <f t="shared" si="218"/>
        <v>0</v>
      </c>
      <c r="H933" s="26">
        <f t="shared" si="218"/>
        <v>0</v>
      </c>
    </row>
    <row r="934" spans="1:8" s="4" customFormat="1" ht="33.6" x14ac:dyDescent="0.3">
      <c r="A934" s="12" t="s">
        <v>155</v>
      </c>
      <c r="B934" s="13" t="s">
        <v>423</v>
      </c>
      <c r="C934" s="13" t="s">
        <v>1131</v>
      </c>
      <c r="D934" s="13" t="s">
        <v>447</v>
      </c>
      <c r="E934" s="13" t="s">
        <v>156</v>
      </c>
      <c r="F934" s="33">
        <f>F935</f>
        <v>30000000</v>
      </c>
      <c r="G934" s="33">
        <f t="shared" si="218"/>
        <v>0</v>
      </c>
      <c r="H934" s="26">
        <f t="shared" si="218"/>
        <v>0</v>
      </c>
    </row>
    <row r="935" spans="1:8" s="4" customFormat="1" ht="16.8" x14ac:dyDescent="0.3">
      <c r="A935" s="12" t="s">
        <v>157</v>
      </c>
      <c r="B935" s="13" t="s">
        <v>423</v>
      </c>
      <c r="C935" s="13" t="s">
        <v>1131</v>
      </c>
      <c r="D935" s="13" t="s">
        <v>447</v>
      </c>
      <c r="E935" s="13" t="s">
        <v>158</v>
      </c>
      <c r="F935" s="33">
        <v>30000000</v>
      </c>
      <c r="G935" s="33">
        <v>0</v>
      </c>
      <c r="H935" s="26">
        <v>0</v>
      </c>
    </row>
    <row r="936" spans="1:8" s="4" customFormat="1" ht="16.8" x14ac:dyDescent="0.3">
      <c r="A936" s="46" t="s">
        <v>467</v>
      </c>
      <c r="B936" s="13" t="s">
        <v>423</v>
      </c>
      <c r="C936" s="13" t="s">
        <v>468</v>
      </c>
      <c r="D936" s="13" t="s">
        <v>0</v>
      </c>
      <c r="E936" s="13" t="s">
        <v>0</v>
      </c>
      <c r="F936" s="33">
        <f t="shared" ref="F936:H937" si="219">F937</f>
        <v>134307633</v>
      </c>
      <c r="G936" s="33">
        <f t="shared" si="219"/>
        <v>134307633</v>
      </c>
      <c r="H936" s="26">
        <f t="shared" si="219"/>
        <v>134307633</v>
      </c>
    </row>
    <row r="937" spans="1:8" s="4" customFormat="1" ht="33.6" x14ac:dyDescent="0.3">
      <c r="A937" s="12" t="s">
        <v>240</v>
      </c>
      <c r="B937" s="13" t="s">
        <v>423</v>
      </c>
      <c r="C937" s="13" t="s">
        <v>468</v>
      </c>
      <c r="D937" s="13" t="s">
        <v>241</v>
      </c>
      <c r="E937" s="13" t="s">
        <v>0</v>
      </c>
      <c r="F937" s="33">
        <f t="shared" si="219"/>
        <v>134307633</v>
      </c>
      <c r="G937" s="33">
        <f t="shared" si="219"/>
        <v>134307633</v>
      </c>
      <c r="H937" s="26">
        <f t="shared" si="219"/>
        <v>134307633</v>
      </c>
    </row>
    <row r="938" spans="1:8" s="4" customFormat="1" ht="33.6" x14ac:dyDescent="0.3">
      <c r="A938" s="12" t="s">
        <v>469</v>
      </c>
      <c r="B938" s="13" t="s">
        <v>423</v>
      </c>
      <c r="C938" s="13" t="s">
        <v>468</v>
      </c>
      <c r="D938" s="13" t="s">
        <v>470</v>
      </c>
      <c r="E938" s="13" t="s">
        <v>0</v>
      </c>
      <c r="F938" s="33">
        <f>F939+F944+F947</f>
        <v>134307633</v>
      </c>
      <c r="G938" s="33">
        <f>G939+G944+G947</f>
        <v>134307633</v>
      </c>
      <c r="H938" s="26">
        <f>H939+H944+H947</f>
        <v>134307633</v>
      </c>
    </row>
    <row r="939" spans="1:8" s="4" customFormat="1" ht="33.6" x14ac:dyDescent="0.3">
      <c r="A939" s="46" t="s">
        <v>121</v>
      </c>
      <c r="B939" s="13" t="s">
        <v>423</v>
      </c>
      <c r="C939" s="13" t="s">
        <v>468</v>
      </c>
      <c r="D939" s="13" t="s">
        <v>471</v>
      </c>
      <c r="E939" s="13" t="s">
        <v>0</v>
      </c>
      <c r="F939" s="33">
        <f>F940+F942</f>
        <v>59554596</v>
      </c>
      <c r="G939" s="33">
        <f>G940+G942</f>
        <v>59554596</v>
      </c>
      <c r="H939" s="26">
        <f>H940+H942</f>
        <v>59554596</v>
      </c>
    </row>
    <row r="940" spans="1:8" s="4" customFormat="1" ht="84" x14ac:dyDescent="0.3">
      <c r="A940" s="12" t="s">
        <v>34</v>
      </c>
      <c r="B940" s="13" t="s">
        <v>423</v>
      </c>
      <c r="C940" s="13" t="s">
        <v>468</v>
      </c>
      <c r="D940" s="13" t="s">
        <v>471</v>
      </c>
      <c r="E940" s="13" t="s">
        <v>35</v>
      </c>
      <c r="F940" s="33">
        <f>F941</f>
        <v>46543948</v>
      </c>
      <c r="G940" s="33">
        <f>G941</f>
        <v>46543948</v>
      </c>
      <c r="H940" s="26">
        <f>H941</f>
        <v>46543948</v>
      </c>
    </row>
    <row r="941" spans="1:8" s="4" customFormat="1" ht="33.6" x14ac:dyDescent="0.3">
      <c r="A941" s="12" t="s">
        <v>123</v>
      </c>
      <c r="B941" s="13" t="s">
        <v>423</v>
      </c>
      <c r="C941" s="13" t="s">
        <v>468</v>
      </c>
      <c r="D941" s="13" t="s">
        <v>471</v>
      </c>
      <c r="E941" s="13" t="s">
        <v>124</v>
      </c>
      <c r="F941" s="33">
        <v>46543948</v>
      </c>
      <c r="G941" s="33">
        <v>46543948</v>
      </c>
      <c r="H941" s="26">
        <v>46543948</v>
      </c>
    </row>
    <row r="942" spans="1:8" s="4" customFormat="1" ht="33.6" x14ac:dyDescent="0.3">
      <c r="A942" s="12" t="s">
        <v>38</v>
      </c>
      <c r="B942" s="13" t="s">
        <v>423</v>
      </c>
      <c r="C942" s="13" t="s">
        <v>468</v>
      </c>
      <c r="D942" s="13" t="s">
        <v>471</v>
      </c>
      <c r="E942" s="13" t="s">
        <v>39</v>
      </c>
      <c r="F942" s="33">
        <f>F943</f>
        <v>13010648</v>
      </c>
      <c r="G942" s="33">
        <f>G943</f>
        <v>13010648</v>
      </c>
      <c r="H942" s="26">
        <f>H943</f>
        <v>13010648</v>
      </c>
    </row>
    <row r="943" spans="1:8" s="4" customFormat="1" ht="50.4" x14ac:dyDescent="0.3">
      <c r="A943" s="12" t="s">
        <v>40</v>
      </c>
      <c r="B943" s="13" t="s">
        <v>423</v>
      </c>
      <c r="C943" s="13" t="s">
        <v>468</v>
      </c>
      <c r="D943" s="13" t="s">
        <v>471</v>
      </c>
      <c r="E943" s="13" t="s">
        <v>41</v>
      </c>
      <c r="F943" s="33">
        <v>13010648</v>
      </c>
      <c r="G943" s="33">
        <v>13010648</v>
      </c>
      <c r="H943" s="26">
        <v>13010648</v>
      </c>
    </row>
    <row r="944" spans="1:8" s="4" customFormat="1" ht="50.4" x14ac:dyDescent="0.3">
      <c r="A944" s="46" t="s">
        <v>472</v>
      </c>
      <c r="B944" s="13" t="s">
        <v>423</v>
      </c>
      <c r="C944" s="13" t="s">
        <v>468</v>
      </c>
      <c r="D944" s="13" t="s">
        <v>473</v>
      </c>
      <c r="E944" s="13" t="s">
        <v>0</v>
      </c>
      <c r="F944" s="33">
        <f t="shared" ref="F944:H945" si="220">F945</f>
        <v>5000000</v>
      </c>
      <c r="G944" s="33">
        <f t="shared" si="220"/>
        <v>5000000</v>
      </c>
      <c r="H944" s="26">
        <f t="shared" si="220"/>
        <v>5000000</v>
      </c>
    </row>
    <row r="945" spans="1:8" s="4" customFormat="1" ht="16.8" x14ac:dyDescent="0.3">
      <c r="A945" s="12" t="s">
        <v>42</v>
      </c>
      <c r="B945" s="13" t="s">
        <v>423</v>
      </c>
      <c r="C945" s="13" t="s">
        <v>468</v>
      </c>
      <c r="D945" s="13" t="s">
        <v>473</v>
      </c>
      <c r="E945" s="13" t="s">
        <v>43</v>
      </c>
      <c r="F945" s="33">
        <f t="shared" si="220"/>
        <v>5000000</v>
      </c>
      <c r="G945" s="33">
        <f t="shared" si="220"/>
        <v>5000000</v>
      </c>
      <c r="H945" s="26">
        <f t="shared" si="220"/>
        <v>5000000</v>
      </c>
    </row>
    <row r="946" spans="1:8" s="4" customFormat="1" ht="16.8" x14ac:dyDescent="0.3">
      <c r="A946" s="12" t="s">
        <v>393</v>
      </c>
      <c r="B946" s="13" t="s">
        <v>423</v>
      </c>
      <c r="C946" s="13" t="s">
        <v>468</v>
      </c>
      <c r="D946" s="13" t="s">
        <v>473</v>
      </c>
      <c r="E946" s="13" t="s">
        <v>394</v>
      </c>
      <c r="F946" s="33">
        <v>5000000</v>
      </c>
      <c r="G946" s="33">
        <v>5000000</v>
      </c>
      <c r="H946" s="26">
        <v>5000000</v>
      </c>
    </row>
    <row r="947" spans="1:8" s="4" customFormat="1" ht="16.8" x14ac:dyDescent="0.3">
      <c r="A947" s="46" t="s">
        <v>1034</v>
      </c>
      <c r="B947" s="13" t="s">
        <v>423</v>
      </c>
      <c r="C947" s="13" t="s">
        <v>468</v>
      </c>
      <c r="D947" s="13" t="s">
        <v>474</v>
      </c>
      <c r="E947" s="13" t="s">
        <v>0</v>
      </c>
      <c r="F947" s="33">
        <f>F948</f>
        <v>69753037</v>
      </c>
      <c r="G947" s="33">
        <f>G948</f>
        <v>69753037</v>
      </c>
      <c r="H947" s="26">
        <f>H948</f>
        <v>69753037</v>
      </c>
    </row>
    <row r="948" spans="1:8" s="4" customFormat="1" ht="33.6" x14ac:dyDescent="0.3">
      <c r="A948" s="12" t="s">
        <v>155</v>
      </c>
      <c r="B948" s="13" t="s">
        <v>423</v>
      </c>
      <c r="C948" s="13" t="s">
        <v>468</v>
      </c>
      <c r="D948" s="13" t="s">
        <v>474</v>
      </c>
      <c r="E948" s="13" t="s">
        <v>156</v>
      </c>
      <c r="F948" s="33">
        <f>F949+F950</f>
        <v>69753037</v>
      </c>
      <c r="G948" s="33">
        <f>G949+G950</f>
        <v>69753037</v>
      </c>
      <c r="H948" s="26">
        <f>H949+H950</f>
        <v>69753037</v>
      </c>
    </row>
    <row r="949" spans="1:8" s="4" customFormat="1" ht="16.8" x14ac:dyDescent="0.3">
      <c r="A949" s="12" t="s">
        <v>157</v>
      </c>
      <c r="B949" s="13" t="s">
        <v>423</v>
      </c>
      <c r="C949" s="13" t="s">
        <v>468</v>
      </c>
      <c r="D949" s="13" t="s">
        <v>474</v>
      </c>
      <c r="E949" s="13" t="s">
        <v>158</v>
      </c>
      <c r="F949" s="33">
        <v>27707595</v>
      </c>
      <c r="G949" s="33">
        <v>27707595</v>
      </c>
      <c r="H949" s="26">
        <v>27707595</v>
      </c>
    </row>
    <row r="950" spans="1:8" s="4" customFormat="1" ht="16.8" x14ac:dyDescent="0.3">
      <c r="A950" s="12" t="s">
        <v>355</v>
      </c>
      <c r="B950" s="13" t="s">
        <v>423</v>
      </c>
      <c r="C950" s="13" t="s">
        <v>468</v>
      </c>
      <c r="D950" s="13" t="s">
        <v>474</v>
      </c>
      <c r="E950" s="13" t="s">
        <v>356</v>
      </c>
      <c r="F950" s="33">
        <v>42045442</v>
      </c>
      <c r="G950" s="33">
        <v>42045442</v>
      </c>
      <c r="H950" s="26">
        <v>42045442</v>
      </c>
    </row>
    <row r="951" spans="1:8" s="4" customFormat="1" ht="33.6" x14ac:dyDescent="0.3">
      <c r="A951" s="46" t="s">
        <v>475</v>
      </c>
      <c r="B951" s="13" t="s">
        <v>423</v>
      </c>
      <c r="C951" s="13" t="s">
        <v>476</v>
      </c>
      <c r="D951" s="13" t="s">
        <v>0</v>
      </c>
      <c r="E951" s="13" t="s">
        <v>0</v>
      </c>
      <c r="F951" s="33">
        <f t="shared" ref="F951:H955" si="221">F952</f>
        <v>218082173</v>
      </c>
      <c r="G951" s="33">
        <f t="shared" si="221"/>
        <v>88318373</v>
      </c>
      <c r="H951" s="26">
        <f t="shared" si="221"/>
        <v>88318373</v>
      </c>
    </row>
    <row r="952" spans="1:8" s="4" customFormat="1" ht="33.6" x14ac:dyDescent="0.3">
      <c r="A952" s="12" t="s">
        <v>240</v>
      </c>
      <c r="B952" s="13" t="s">
        <v>423</v>
      </c>
      <c r="C952" s="13" t="s">
        <v>476</v>
      </c>
      <c r="D952" s="13" t="s">
        <v>241</v>
      </c>
      <c r="E952" s="13" t="s">
        <v>0</v>
      </c>
      <c r="F952" s="33">
        <f t="shared" si="221"/>
        <v>218082173</v>
      </c>
      <c r="G952" s="33">
        <f t="shared" si="221"/>
        <v>88318373</v>
      </c>
      <c r="H952" s="26">
        <f t="shared" si="221"/>
        <v>88318373</v>
      </c>
    </row>
    <row r="953" spans="1:8" s="4" customFormat="1" ht="84" x14ac:dyDescent="0.3">
      <c r="A953" s="12" t="s">
        <v>436</v>
      </c>
      <c r="B953" s="13" t="s">
        <v>423</v>
      </c>
      <c r="C953" s="13" t="s">
        <v>476</v>
      </c>
      <c r="D953" s="13" t="s">
        <v>437</v>
      </c>
      <c r="E953" s="13" t="s">
        <v>0</v>
      </c>
      <c r="F953" s="33">
        <f>F954+F957</f>
        <v>218082173</v>
      </c>
      <c r="G953" s="33">
        <f t="shared" ref="G953:H953" si="222">G954+G957</f>
        <v>88318373</v>
      </c>
      <c r="H953" s="26">
        <f t="shared" si="222"/>
        <v>88318373</v>
      </c>
    </row>
    <row r="954" spans="1:8" s="4" customFormat="1" ht="16.8" x14ac:dyDescent="0.3">
      <c r="A954" s="46" t="s">
        <v>477</v>
      </c>
      <c r="B954" s="13" t="s">
        <v>423</v>
      </c>
      <c r="C954" s="13" t="s">
        <v>476</v>
      </c>
      <c r="D954" s="13" t="s">
        <v>478</v>
      </c>
      <c r="E954" s="13" t="s">
        <v>0</v>
      </c>
      <c r="F954" s="33">
        <f t="shared" si="221"/>
        <v>135682173</v>
      </c>
      <c r="G954" s="33">
        <f t="shared" si="221"/>
        <v>88318373</v>
      </c>
      <c r="H954" s="26">
        <f t="shared" si="221"/>
        <v>88318373</v>
      </c>
    </row>
    <row r="955" spans="1:8" s="4" customFormat="1" ht="33.6" x14ac:dyDescent="0.3">
      <c r="A955" s="12" t="s">
        <v>155</v>
      </c>
      <c r="B955" s="13" t="s">
        <v>423</v>
      </c>
      <c r="C955" s="13" t="s">
        <v>476</v>
      </c>
      <c r="D955" s="13" t="s">
        <v>478</v>
      </c>
      <c r="E955" s="13" t="s">
        <v>156</v>
      </c>
      <c r="F955" s="33">
        <f t="shared" si="221"/>
        <v>135682173</v>
      </c>
      <c r="G955" s="33">
        <f t="shared" si="221"/>
        <v>88318373</v>
      </c>
      <c r="H955" s="26">
        <f t="shared" si="221"/>
        <v>88318373</v>
      </c>
    </row>
    <row r="956" spans="1:8" s="4" customFormat="1" ht="16.8" x14ac:dyDescent="0.3">
      <c r="A956" s="12" t="s">
        <v>157</v>
      </c>
      <c r="B956" s="13" t="s">
        <v>423</v>
      </c>
      <c r="C956" s="13" t="s">
        <v>476</v>
      </c>
      <c r="D956" s="13" t="s">
        <v>478</v>
      </c>
      <c r="E956" s="13" t="s">
        <v>158</v>
      </c>
      <c r="F956" s="33">
        <v>135682173</v>
      </c>
      <c r="G956" s="33">
        <v>88318373</v>
      </c>
      <c r="H956" s="26">
        <v>88318373</v>
      </c>
    </row>
    <row r="957" spans="1:8" s="4" customFormat="1" ht="16.8" x14ac:dyDescent="0.3">
      <c r="A957" s="12" t="s">
        <v>1178</v>
      </c>
      <c r="B957" s="13" t="s">
        <v>423</v>
      </c>
      <c r="C957" s="13" t="s">
        <v>476</v>
      </c>
      <c r="D957" s="13" t="s">
        <v>1132</v>
      </c>
      <c r="E957" s="13" t="s">
        <v>0</v>
      </c>
      <c r="F957" s="33">
        <f>F958</f>
        <v>82400000</v>
      </c>
      <c r="G957" s="33">
        <f t="shared" ref="G957:H958" si="223">G958</f>
        <v>0</v>
      </c>
      <c r="H957" s="26">
        <f t="shared" si="223"/>
        <v>0</v>
      </c>
    </row>
    <row r="958" spans="1:8" s="4" customFormat="1" ht="33.6" x14ac:dyDescent="0.3">
      <c r="A958" s="12" t="s">
        <v>155</v>
      </c>
      <c r="B958" s="13" t="s">
        <v>423</v>
      </c>
      <c r="C958" s="13" t="s">
        <v>476</v>
      </c>
      <c r="D958" s="13" t="s">
        <v>1132</v>
      </c>
      <c r="E958" s="13" t="s">
        <v>156</v>
      </c>
      <c r="F958" s="33">
        <f>F959</f>
        <v>82400000</v>
      </c>
      <c r="G958" s="33">
        <f t="shared" si="223"/>
        <v>0</v>
      </c>
      <c r="H958" s="26">
        <f t="shared" si="223"/>
        <v>0</v>
      </c>
    </row>
    <row r="959" spans="1:8" s="4" customFormat="1" ht="16.8" x14ac:dyDescent="0.3">
      <c r="A959" s="12" t="s">
        <v>157</v>
      </c>
      <c r="B959" s="13" t="s">
        <v>423</v>
      </c>
      <c r="C959" s="13" t="s">
        <v>476</v>
      </c>
      <c r="D959" s="13" t="s">
        <v>1132</v>
      </c>
      <c r="E959" s="13" t="s">
        <v>158</v>
      </c>
      <c r="F959" s="33">
        <v>82400000</v>
      </c>
      <c r="G959" s="33">
        <v>0</v>
      </c>
      <c r="H959" s="26">
        <v>0</v>
      </c>
    </row>
    <row r="960" spans="1:8" s="4" customFormat="1" ht="16.8" x14ac:dyDescent="0.3">
      <c r="A960" s="46" t="s">
        <v>479</v>
      </c>
      <c r="B960" s="13" t="s">
        <v>423</v>
      </c>
      <c r="C960" s="13" t="s">
        <v>480</v>
      </c>
      <c r="D960" s="13" t="s">
        <v>0</v>
      </c>
      <c r="E960" s="13" t="s">
        <v>0</v>
      </c>
      <c r="F960" s="33">
        <f>F961+F1036</f>
        <v>6285281057</v>
      </c>
      <c r="G960" s="33">
        <f>G961+G1036</f>
        <v>6254957557</v>
      </c>
      <c r="H960" s="26">
        <f>H961+H1036</f>
        <v>6254957557</v>
      </c>
    </row>
    <row r="961" spans="1:8" s="4" customFormat="1" ht="33.6" x14ac:dyDescent="0.3">
      <c r="A961" s="12" t="s">
        <v>240</v>
      </c>
      <c r="B961" s="13" t="s">
        <v>423</v>
      </c>
      <c r="C961" s="13" t="s">
        <v>480</v>
      </c>
      <c r="D961" s="13" t="s">
        <v>241</v>
      </c>
      <c r="E961" s="13" t="s">
        <v>0</v>
      </c>
      <c r="F961" s="33">
        <f>F962+F971+F1006+F1010+F1023+F1032</f>
        <v>2044782657</v>
      </c>
      <c r="G961" s="33">
        <f>G962+G971+G1006+G1010+G1023+G1032</f>
        <v>1141882157</v>
      </c>
      <c r="H961" s="26">
        <f>H962+H971+H1006+H1010+H1023+H1032</f>
        <v>1141882157</v>
      </c>
    </row>
    <row r="962" spans="1:8" s="4" customFormat="1" ht="50.4" x14ac:dyDescent="0.3">
      <c r="A962" s="12" t="s">
        <v>242</v>
      </c>
      <c r="B962" s="13" t="s">
        <v>423</v>
      </c>
      <c r="C962" s="13" t="s">
        <v>480</v>
      </c>
      <c r="D962" s="13" t="s">
        <v>243</v>
      </c>
      <c r="E962" s="13" t="s">
        <v>0</v>
      </c>
      <c r="F962" s="33">
        <f>F963+F968</f>
        <v>169993200</v>
      </c>
      <c r="G962" s="33">
        <f>G963+G968</f>
        <v>169993200</v>
      </c>
      <c r="H962" s="26">
        <f>H963+H968</f>
        <v>169993200</v>
      </c>
    </row>
    <row r="963" spans="1:8" s="4" customFormat="1" ht="117.6" x14ac:dyDescent="0.3">
      <c r="A963" s="46" t="s">
        <v>1028</v>
      </c>
      <c r="B963" s="13" t="s">
        <v>423</v>
      </c>
      <c r="C963" s="13" t="s">
        <v>480</v>
      </c>
      <c r="D963" s="13" t="s">
        <v>435</v>
      </c>
      <c r="E963" s="13" t="s">
        <v>0</v>
      </c>
      <c r="F963" s="33">
        <f>F964+F966</f>
        <v>167993200</v>
      </c>
      <c r="G963" s="33">
        <f>G964+G966</f>
        <v>167993200</v>
      </c>
      <c r="H963" s="26">
        <f>H964+H966</f>
        <v>167993200</v>
      </c>
    </row>
    <row r="964" spans="1:8" s="4" customFormat="1" ht="33.6" x14ac:dyDescent="0.3">
      <c r="A964" s="12" t="s">
        <v>155</v>
      </c>
      <c r="B964" s="13" t="s">
        <v>423</v>
      </c>
      <c r="C964" s="13" t="s">
        <v>480</v>
      </c>
      <c r="D964" s="13" t="s">
        <v>435</v>
      </c>
      <c r="E964" s="13" t="s">
        <v>156</v>
      </c>
      <c r="F964" s="33">
        <f>F965</f>
        <v>137993200</v>
      </c>
      <c r="G964" s="33">
        <f>G965</f>
        <v>137993200</v>
      </c>
      <c r="H964" s="26">
        <f>H965</f>
        <v>137993200</v>
      </c>
    </row>
    <row r="965" spans="1:8" s="4" customFormat="1" ht="16.8" x14ac:dyDescent="0.3">
      <c r="A965" s="12" t="s">
        <v>157</v>
      </c>
      <c r="B965" s="13" t="s">
        <v>423</v>
      </c>
      <c r="C965" s="13" t="s">
        <v>480</v>
      </c>
      <c r="D965" s="13" t="s">
        <v>435</v>
      </c>
      <c r="E965" s="13" t="s">
        <v>158</v>
      </c>
      <c r="F965" s="33">
        <v>137993200</v>
      </c>
      <c r="G965" s="33">
        <v>137993200</v>
      </c>
      <c r="H965" s="26">
        <v>137993200</v>
      </c>
    </row>
    <row r="966" spans="1:8" s="4" customFormat="1" ht="16.8" x14ac:dyDescent="0.3">
      <c r="A966" s="12" t="s">
        <v>42</v>
      </c>
      <c r="B966" s="13" t="s">
        <v>423</v>
      </c>
      <c r="C966" s="13" t="s">
        <v>480</v>
      </c>
      <c r="D966" s="13" t="s">
        <v>435</v>
      </c>
      <c r="E966" s="13" t="s">
        <v>43</v>
      </c>
      <c r="F966" s="33">
        <f>F967</f>
        <v>30000000</v>
      </c>
      <c r="G966" s="33">
        <f>G967</f>
        <v>30000000</v>
      </c>
      <c r="H966" s="26">
        <f>H967</f>
        <v>30000000</v>
      </c>
    </row>
    <row r="967" spans="1:8" s="4" customFormat="1" ht="16.8" x14ac:dyDescent="0.3">
      <c r="A967" s="12" t="s">
        <v>393</v>
      </c>
      <c r="B967" s="13" t="s">
        <v>423</v>
      </c>
      <c r="C967" s="13" t="s">
        <v>480</v>
      </c>
      <c r="D967" s="13" t="s">
        <v>435</v>
      </c>
      <c r="E967" s="13" t="s">
        <v>394</v>
      </c>
      <c r="F967" s="33">
        <v>30000000</v>
      </c>
      <c r="G967" s="33">
        <v>30000000</v>
      </c>
      <c r="H967" s="26">
        <v>30000000</v>
      </c>
    </row>
    <row r="968" spans="1:8" s="4" customFormat="1" ht="100.8" x14ac:dyDescent="0.3">
      <c r="A968" s="46" t="s">
        <v>461</v>
      </c>
      <c r="B968" s="13" t="s">
        <v>423</v>
      </c>
      <c r="C968" s="13" t="s">
        <v>480</v>
      </c>
      <c r="D968" s="13" t="s">
        <v>462</v>
      </c>
      <c r="E968" s="13" t="s">
        <v>0</v>
      </c>
      <c r="F968" s="33">
        <f t="shared" ref="F968:H969" si="224">F969</f>
        <v>2000000</v>
      </c>
      <c r="G968" s="33">
        <f t="shared" si="224"/>
        <v>2000000</v>
      </c>
      <c r="H968" s="26">
        <f t="shared" si="224"/>
        <v>2000000</v>
      </c>
    </row>
    <row r="969" spans="1:8" s="4" customFormat="1" ht="16.8" x14ac:dyDescent="0.3">
      <c r="A969" s="12" t="s">
        <v>42</v>
      </c>
      <c r="B969" s="13" t="s">
        <v>423</v>
      </c>
      <c r="C969" s="13" t="s">
        <v>480</v>
      </c>
      <c r="D969" s="13" t="s">
        <v>462</v>
      </c>
      <c r="E969" s="13" t="s">
        <v>43</v>
      </c>
      <c r="F969" s="33">
        <f t="shared" si="224"/>
        <v>2000000</v>
      </c>
      <c r="G969" s="33">
        <f t="shared" si="224"/>
        <v>2000000</v>
      </c>
      <c r="H969" s="26">
        <f t="shared" si="224"/>
        <v>2000000</v>
      </c>
    </row>
    <row r="970" spans="1:8" s="4" customFormat="1" ht="16.8" x14ac:dyDescent="0.3">
      <c r="A970" s="12" t="s">
        <v>393</v>
      </c>
      <c r="B970" s="13" t="s">
        <v>423</v>
      </c>
      <c r="C970" s="13" t="s">
        <v>480</v>
      </c>
      <c r="D970" s="13" t="s">
        <v>462</v>
      </c>
      <c r="E970" s="13" t="s">
        <v>394</v>
      </c>
      <c r="F970" s="33">
        <v>2000000</v>
      </c>
      <c r="G970" s="33">
        <v>2000000</v>
      </c>
      <c r="H970" s="26">
        <v>2000000</v>
      </c>
    </row>
    <row r="971" spans="1:8" s="4" customFormat="1" ht="84" x14ac:dyDescent="0.3">
      <c r="A971" s="12" t="s">
        <v>436</v>
      </c>
      <c r="B971" s="13" t="s">
        <v>423</v>
      </c>
      <c r="C971" s="13" t="s">
        <v>480</v>
      </c>
      <c r="D971" s="13" t="s">
        <v>437</v>
      </c>
      <c r="E971" s="13" t="s">
        <v>0</v>
      </c>
      <c r="F971" s="33">
        <f>F972+F977+F980+F983+F986+F991+F997+F1000+F1003</f>
        <v>923455707</v>
      </c>
      <c r="G971" s="33">
        <f t="shared" ref="G971:H971" si="225">G972+G977+G980+G983+G986+G991+G997+G1000+G1003</f>
        <v>263846307</v>
      </c>
      <c r="H971" s="26">
        <f t="shared" si="225"/>
        <v>263846307</v>
      </c>
    </row>
    <row r="972" spans="1:8" s="4" customFormat="1" ht="33.6" x14ac:dyDescent="0.3">
      <c r="A972" s="46" t="s">
        <v>121</v>
      </c>
      <c r="B972" s="13" t="s">
        <v>423</v>
      </c>
      <c r="C972" s="13" t="s">
        <v>480</v>
      </c>
      <c r="D972" s="13" t="s">
        <v>481</v>
      </c>
      <c r="E972" s="13" t="s">
        <v>0</v>
      </c>
      <c r="F972" s="33">
        <f>F973+F975</f>
        <v>60609762</v>
      </c>
      <c r="G972" s="33">
        <f>G973+G975</f>
        <v>60609762</v>
      </c>
      <c r="H972" s="26">
        <f>H973+H975</f>
        <v>60609762</v>
      </c>
    </row>
    <row r="973" spans="1:8" s="4" customFormat="1" ht="84" x14ac:dyDescent="0.3">
      <c r="A973" s="12" t="s">
        <v>34</v>
      </c>
      <c r="B973" s="13" t="s">
        <v>423</v>
      </c>
      <c r="C973" s="13" t="s">
        <v>480</v>
      </c>
      <c r="D973" s="13" t="s">
        <v>481</v>
      </c>
      <c r="E973" s="13" t="s">
        <v>35</v>
      </c>
      <c r="F973" s="33">
        <f>F974</f>
        <v>53134357</v>
      </c>
      <c r="G973" s="33">
        <f>G974</f>
        <v>53134357</v>
      </c>
      <c r="H973" s="26">
        <f>H974</f>
        <v>53134357</v>
      </c>
    </row>
    <row r="974" spans="1:8" s="4" customFormat="1" ht="33.6" x14ac:dyDescent="0.3">
      <c r="A974" s="12" t="s">
        <v>123</v>
      </c>
      <c r="B974" s="13" t="s">
        <v>423</v>
      </c>
      <c r="C974" s="13" t="s">
        <v>480</v>
      </c>
      <c r="D974" s="13" t="s">
        <v>481</v>
      </c>
      <c r="E974" s="13" t="s">
        <v>124</v>
      </c>
      <c r="F974" s="33">
        <v>53134357</v>
      </c>
      <c r="G974" s="33">
        <v>53134357</v>
      </c>
      <c r="H974" s="26">
        <v>53134357</v>
      </c>
    </row>
    <row r="975" spans="1:8" s="4" customFormat="1" ht="33.6" x14ac:dyDescent="0.3">
      <c r="A975" s="12" t="s">
        <v>38</v>
      </c>
      <c r="B975" s="13" t="s">
        <v>423</v>
      </c>
      <c r="C975" s="13" t="s">
        <v>480</v>
      </c>
      <c r="D975" s="13" t="s">
        <v>481</v>
      </c>
      <c r="E975" s="13" t="s">
        <v>39</v>
      </c>
      <c r="F975" s="33">
        <f>F976</f>
        <v>7475405</v>
      </c>
      <c r="G975" s="33">
        <f>G976</f>
        <v>7475405</v>
      </c>
      <c r="H975" s="26">
        <f>H976</f>
        <v>7475405</v>
      </c>
    </row>
    <row r="976" spans="1:8" s="4" customFormat="1" ht="50.4" x14ac:dyDescent="0.3">
      <c r="A976" s="12" t="s">
        <v>40</v>
      </c>
      <c r="B976" s="13" t="s">
        <v>423</v>
      </c>
      <c r="C976" s="13" t="s">
        <v>480</v>
      </c>
      <c r="D976" s="13" t="s">
        <v>481</v>
      </c>
      <c r="E976" s="13" t="s">
        <v>41</v>
      </c>
      <c r="F976" s="33">
        <v>7475405</v>
      </c>
      <c r="G976" s="33">
        <v>7475405</v>
      </c>
      <c r="H976" s="26">
        <v>7475405</v>
      </c>
    </row>
    <row r="977" spans="1:8" s="4" customFormat="1" ht="33.6" x14ac:dyDescent="0.3">
      <c r="A977" s="46" t="s">
        <v>438</v>
      </c>
      <c r="B977" s="13" t="s">
        <v>423</v>
      </c>
      <c r="C977" s="13" t="s">
        <v>480</v>
      </c>
      <c r="D977" s="13" t="s">
        <v>439</v>
      </c>
      <c r="E977" s="13" t="s">
        <v>0</v>
      </c>
      <c r="F977" s="33">
        <f t="shared" ref="F977:H978" si="226">F978</f>
        <v>642000</v>
      </c>
      <c r="G977" s="33">
        <f t="shared" si="226"/>
        <v>642000</v>
      </c>
      <c r="H977" s="26">
        <f t="shared" si="226"/>
        <v>642000</v>
      </c>
    </row>
    <row r="978" spans="1:8" s="4" customFormat="1" ht="33.6" x14ac:dyDescent="0.3">
      <c r="A978" s="12" t="s">
        <v>155</v>
      </c>
      <c r="B978" s="13" t="s">
        <v>423</v>
      </c>
      <c r="C978" s="13" t="s">
        <v>480</v>
      </c>
      <c r="D978" s="13" t="s">
        <v>439</v>
      </c>
      <c r="E978" s="13" t="s">
        <v>156</v>
      </c>
      <c r="F978" s="33">
        <f t="shared" si="226"/>
        <v>642000</v>
      </c>
      <c r="G978" s="33">
        <f t="shared" si="226"/>
        <v>642000</v>
      </c>
      <c r="H978" s="26">
        <f t="shared" si="226"/>
        <v>642000</v>
      </c>
    </row>
    <row r="979" spans="1:8" s="4" customFormat="1" ht="16.8" x14ac:dyDescent="0.3">
      <c r="A979" s="12" t="s">
        <v>157</v>
      </c>
      <c r="B979" s="13" t="s">
        <v>423</v>
      </c>
      <c r="C979" s="13" t="s">
        <v>480</v>
      </c>
      <c r="D979" s="13" t="s">
        <v>439</v>
      </c>
      <c r="E979" s="13" t="s">
        <v>158</v>
      </c>
      <c r="F979" s="33">
        <v>642000</v>
      </c>
      <c r="G979" s="33">
        <v>642000</v>
      </c>
      <c r="H979" s="26">
        <v>642000</v>
      </c>
    </row>
    <row r="980" spans="1:8" s="4" customFormat="1" ht="33.6" x14ac:dyDescent="0.3">
      <c r="A980" s="46" t="s">
        <v>440</v>
      </c>
      <c r="B980" s="13" t="s">
        <v>423</v>
      </c>
      <c r="C980" s="13" t="s">
        <v>480</v>
      </c>
      <c r="D980" s="13" t="s">
        <v>441</v>
      </c>
      <c r="E980" s="13" t="s">
        <v>0</v>
      </c>
      <c r="F980" s="33">
        <f t="shared" ref="F980:H981" si="227">F981</f>
        <v>300000</v>
      </c>
      <c r="G980" s="33">
        <f t="shared" si="227"/>
        <v>300000</v>
      </c>
      <c r="H980" s="26">
        <f t="shared" si="227"/>
        <v>300000</v>
      </c>
    </row>
    <row r="981" spans="1:8" s="4" customFormat="1" ht="33.6" x14ac:dyDescent="0.3">
      <c r="A981" s="12" t="s">
        <v>155</v>
      </c>
      <c r="B981" s="13" t="s">
        <v>423</v>
      </c>
      <c r="C981" s="13" t="s">
        <v>480</v>
      </c>
      <c r="D981" s="13" t="s">
        <v>441</v>
      </c>
      <c r="E981" s="13" t="s">
        <v>156</v>
      </c>
      <c r="F981" s="33">
        <f t="shared" si="227"/>
        <v>300000</v>
      </c>
      <c r="G981" s="33">
        <f t="shared" si="227"/>
        <v>300000</v>
      </c>
      <c r="H981" s="26">
        <f t="shared" si="227"/>
        <v>300000</v>
      </c>
    </row>
    <row r="982" spans="1:8" s="4" customFormat="1" ht="16.8" x14ac:dyDescent="0.3">
      <c r="A982" s="12" t="s">
        <v>157</v>
      </c>
      <c r="B982" s="13" t="s">
        <v>423</v>
      </c>
      <c r="C982" s="13" t="s">
        <v>480</v>
      </c>
      <c r="D982" s="13" t="s">
        <v>441</v>
      </c>
      <c r="E982" s="13" t="s">
        <v>158</v>
      </c>
      <c r="F982" s="33">
        <v>300000</v>
      </c>
      <c r="G982" s="33">
        <v>300000</v>
      </c>
      <c r="H982" s="26">
        <v>300000</v>
      </c>
    </row>
    <row r="983" spans="1:8" s="4" customFormat="1" ht="33.6" x14ac:dyDescent="0.3">
      <c r="A983" s="46" t="s">
        <v>482</v>
      </c>
      <c r="B983" s="13" t="s">
        <v>423</v>
      </c>
      <c r="C983" s="13" t="s">
        <v>480</v>
      </c>
      <c r="D983" s="13" t="s">
        <v>483</v>
      </c>
      <c r="E983" s="13" t="s">
        <v>0</v>
      </c>
      <c r="F983" s="33">
        <f t="shared" ref="F983:H984" si="228">F984</f>
        <v>2000000</v>
      </c>
      <c r="G983" s="33">
        <f t="shared" si="228"/>
        <v>2000000</v>
      </c>
      <c r="H983" s="26">
        <f t="shared" si="228"/>
        <v>2000000</v>
      </c>
    </row>
    <row r="984" spans="1:8" s="4" customFormat="1" ht="33.6" x14ac:dyDescent="0.3">
      <c r="A984" s="12" t="s">
        <v>155</v>
      </c>
      <c r="B984" s="13" t="s">
        <v>423</v>
      </c>
      <c r="C984" s="13" t="s">
        <v>480</v>
      </c>
      <c r="D984" s="13" t="s">
        <v>483</v>
      </c>
      <c r="E984" s="13" t="s">
        <v>156</v>
      </c>
      <c r="F984" s="33">
        <f t="shared" si="228"/>
        <v>2000000</v>
      </c>
      <c r="G984" s="33">
        <f t="shared" si="228"/>
        <v>2000000</v>
      </c>
      <c r="H984" s="26">
        <f t="shared" si="228"/>
        <v>2000000</v>
      </c>
    </row>
    <row r="985" spans="1:8" s="4" customFormat="1" ht="16.8" x14ac:dyDescent="0.3">
      <c r="A985" s="12" t="s">
        <v>157</v>
      </c>
      <c r="B985" s="13" t="s">
        <v>423</v>
      </c>
      <c r="C985" s="13" t="s">
        <v>480</v>
      </c>
      <c r="D985" s="13" t="s">
        <v>483</v>
      </c>
      <c r="E985" s="13" t="s">
        <v>158</v>
      </c>
      <c r="F985" s="33">
        <v>2000000</v>
      </c>
      <c r="G985" s="33">
        <v>2000000</v>
      </c>
      <c r="H985" s="26">
        <v>2000000</v>
      </c>
    </row>
    <row r="986" spans="1:8" s="4" customFormat="1" ht="50.4" x14ac:dyDescent="0.3">
      <c r="A986" s="46" t="s">
        <v>446</v>
      </c>
      <c r="B986" s="13" t="s">
        <v>423</v>
      </c>
      <c r="C986" s="13" t="s">
        <v>480</v>
      </c>
      <c r="D986" s="13" t="s">
        <v>447</v>
      </c>
      <c r="E986" s="13" t="s">
        <v>0</v>
      </c>
      <c r="F986" s="33">
        <f>F987+F989</f>
        <v>74257006</v>
      </c>
      <c r="G986" s="33">
        <f t="shared" ref="G986:H986" si="229">G987+G989</f>
        <v>1452506</v>
      </c>
      <c r="H986" s="26">
        <f t="shared" si="229"/>
        <v>1452506</v>
      </c>
    </row>
    <row r="987" spans="1:8" s="4" customFormat="1" ht="33.6" x14ac:dyDescent="0.3">
      <c r="A987" s="12" t="s">
        <v>155</v>
      </c>
      <c r="B987" s="13" t="s">
        <v>423</v>
      </c>
      <c r="C987" s="13" t="s">
        <v>480</v>
      </c>
      <c r="D987" s="13" t="s">
        <v>447</v>
      </c>
      <c r="E987" s="13" t="s">
        <v>156</v>
      </c>
      <c r="F987" s="33">
        <f t="shared" ref="F987:H987" si="230">F988</f>
        <v>1452506</v>
      </c>
      <c r="G987" s="33">
        <f t="shared" si="230"/>
        <v>1452506</v>
      </c>
      <c r="H987" s="26">
        <f t="shared" si="230"/>
        <v>1452506</v>
      </c>
    </row>
    <row r="988" spans="1:8" s="4" customFormat="1" ht="16.8" x14ac:dyDescent="0.3">
      <c r="A988" s="12" t="s">
        <v>157</v>
      </c>
      <c r="B988" s="13" t="s">
        <v>423</v>
      </c>
      <c r="C988" s="13" t="s">
        <v>480</v>
      </c>
      <c r="D988" s="13" t="s">
        <v>447</v>
      </c>
      <c r="E988" s="13" t="s">
        <v>158</v>
      </c>
      <c r="F988" s="33">
        <v>1452506</v>
      </c>
      <c r="G988" s="33">
        <v>1452506</v>
      </c>
      <c r="H988" s="26">
        <v>1452506</v>
      </c>
    </row>
    <row r="989" spans="1:8" s="4" customFormat="1" ht="16.8" x14ac:dyDescent="0.3">
      <c r="A989" s="12" t="s">
        <v>42</v>
      </c>
      <c r="B989" s="13" t="s">
        <v>423</v>
      </c>
      <c r="C989" s="13" t="s">
        <v>480</v>
      </c>
      <c r="D989" s="13" t="s">
        <v>447</v>
      </c>
      <c r="E989" s="13" t="s">
        <v>43</v>
      </c>
      <c r="F989" s="33">
        <f>F990</f>
        <v>72804500</v>
      </c>
      <c r="G989" s="33">
        <f t="shared" ref="G989:H989" si="231">G990</f>
        <v>0</v>
      </c>
      <c r="H989" s="26">
        <f t="shared" si="231"/>
        <v>0</v>
      </c>
    </row>
    <row r="990" spans="1:8" s="4" customFormat="1" ht="16.8" x14ac:dyDescent="0.3">
      <c r="A990" s="12" t="s">
        <v>393</v>
      </c>
      <c r="B990" s="13" t="s">
        <v>423</v>
      </c>
      <c r="C990" s="13" t="s">
        <v>480</v>
      </c>
      <c r="D990" s="13" t="s">
        <v>447</v>
      </c>
      <c r="E990" s="13" t="s">
        <v>394</v>
      </c>
      <c r="F990" s="33">
        <v>72804500</v>
      </c>
      <c r="G990" s="33">
        <v>0</v>
      </c>
      <c r="H990" s="26">
        <v>0</v>
      </c>
    </row>
    <row r="991" spans="1:8" s="4" customFormat="1" ht="33.6" x14ac:dyDescent="0.3">
      <c r="A991" s="46" t="s">
        <v>448</v>
      </c>
      <c r="B991" s="13" t="s">
        <v>423</v>
      </c>
      <c r="C991" s="13" t="s">
        <v>480</v>
      </c>
      <c r="D991" s="13" t="s">
        <v>449</v>
      </c>
      <c r="E991" s="13" t="s">
        <v>0</v>
      </c>
      <c r="F991" s="33">
        <f>F992+F994</f>
        <v>198842039</v>
      </c>
      <c r="G991" s="33">
        <f>G992+G994</f>
        <v>198842039</v>
      </c>
      <c r="H991" s="26">
        <f>H992+H994</f>
        <v>198842039</v>
      </c>
    </row>
    <row r="992" spans="1:8" s="4" customFormat="1" ht="33.6" x14ac:dyDescent="0.3">
      <c r="A992" s="12" t="s">
        <v>155</v>
      </c>
      <c r="B992" s="13" t="s">
        <v>423</v>
      </c>
      <c r="C992" s="13" t="s">
        <v>480</v>
      </c>
      <c r="D992" s="13" t="s">
        <v>449</v>
      </c>
      <c r="E992" s="13" t="s">
        <v>156</v>
      </c>
      <c r="F992" s="33">
        <f>F993</f>
        <v>163658695</v>
      </c>
      <c r="G992" s="33">
        <f>G993</f>
        <v>163658695</v>
      </c>
      <c r="H992" s="26">
        <f>H993</f>
        <v>163658695</v>
      </c>
    </row>
    <row r="993" spans="1:8" s="4" customFormat="1" ht="16.8" x14ac:dyDescent="0.3">
      <c r="A993" s="12" t="s">
        <v>157</v>
      </c>
      <c r="B993" s="13" t="s">
        <v>423</v>
      </c>
      <c r="C993" s="13" t="s">
        <v>480</v>
      </c>
      <c r="D993" s="13" t="s">
        <v>449</v>
      </c>
      <c r="E993" s="13" t="s">
        <v>158</v>
      </c>
      <c r="F993" s="33">
        <v>163658695</v>
      </c>
      <c r="G993" s="33">
        <v>163658695</v>
      </c>
      <c r="H993" s="26">
        <v>163658695</v>
      </c>
    </row>
    <row r="994" spans="1:8" s="4" customFormat="1" ht="16.8" x14ac:dyDescent="0.3">
      <c r="A994" s="12" t="s">
        <v>42</v>
      </c>
      <c r="B994" s="13" t="s">
        <v>423</v>
      </c>
      <c r="C994" s="13" t="s">
        <v>480</v>
      </c>
      <c r="D994" s="13" t="s">
        <v>449</v>
      </c>
      <c r="E994" s="13" t="s">
        <v>43</v>
      </c>
      <c r="F994" s="33">
        <f>F995+F996</f>
        <v>35183344</v>
      </c>
      <c r="G994" s="33">
        <f>G995+G996</f>
        <v>35183344</v>
      </c>
      <c r="H994" s="26">
        <f>H995+H996</f>
        <v>35183344</v>
      </c>
    </row>
    <row r="995" spans="1:8" s="4" customFormat="1" ht="50.4" x14ac:dyDescent="0.3">
      <c r="A995" s="12" t="s">
        <v>165</v>
      </c>
      <c r="B995" s="13" t="s">
        <v>423</v>
      </c>
      <c r="C995" s="13" t="s">
        <v>480</v>
      </c>
      <c r="D995" s="13" t="s">
        <v>449</v>
      </c>
      <c r="E995" s="13" t="s">
        <v>166</v>
      </c>
      <c r="F995" s="33">
        <v>627590</v>
      </c>
      <c r="G995" s="33">
        <v>627590</v>
      </c>
      <c r="H995" s="26">
        <v>627590</v>
      </c>
    </row>
    <row r="996" spans="1:8" s="4" customFormat="1" ht="16.8" x14ac:dyDescent="0.3">
      <c r="A996" s="12" t="s">
        <v>393</v>
      </c>
      <c r="B996" s="13" t="s">
        <v>423</v>
      </c>
      <c r="C996" s="13" t="s">
        <v>480</v>
      </c>
      <c r="D996" s="13" t="s">
        <v>449</v>
      </c>
      <c r="E996" s="13" t="s">
        <v>394</v>
      </c>
      <c r="F996" s="33">
        <v>34555754</v>
      </c>
      <c r="G996" s="33">
        <v>34555754</v>
      </c>
      <c r="H996" s="26">
        <v>34555754</v>
      </c>
    </row>
    <row r="997" spans="1:8" s="4" customFormat="1" ht="50.4" x14ac:dyDescent="0.3">
      <c r="A997" s="12" t="s">
        <v>1177</v>
      </c>
      <c r="B997" s="13" t="s">
        <v>423</v>
      </c>
      <c r="C997" s="13" t="s">
        <v>480</v>
      </c>
      <c r="D997" s="13" t="s">
        <v>1133</v>
      </c>
      <c r="E997" s="13" t="s">
        <v>0</v>
      </c>
      <c r="F997" s="33">
        <f>F998</f>
        <v>196183500</v>
      </c>
      <c r="G997" s="33">
        <f t="shared" ref="G997:H998" si="232">G998</f>
        <v>0</v>
      </c>
      <c r="H997" s="26">
        <f t="shared" si="232"/>
        <v>0</v>
      </c>
    </row>
    <row r="998" spans="1:8" s="4" customFormat="1" ht="16.8" x14ac:dyDescent="0.3">
      <c r="A998" s="12" t="s">
        <v>42</v>
      </c>
      <c r="B998" s="13" t="s">
        <v>423</v>
      </c>
      <c r="C998" s="13" t="s">
        <v>480</v>
      </c>
      <c r="D998" s="13" t="s">
        <v>1133</v>
      </c>
      <c r="E998" s="13" t="s">
        <v>43</v>
      </c>
      <c r="F998" s="33">
        <f>F999</f>
        <v>196183500</v>
      </c>
      <c r="G998" s="33">
        <f t="shared" si="232"/>
        <v>0</v>
      </c>
      <c r="H998" s="26">
        <f t="shared" si="232"/>
        <v>0</v>
      </c>
    </row>
    <row r="999" spans="1:8" s="4" customFormat="1" ht="16.8" x14ac:dyDescent="0.3">
      <c r="A999" s="12" t="s">
        <v>393</v>
      </c>
      <c r="B999" s="13" t="s">
        <v>423</v>
      </c>
      <c r="C999" s="13" t="s">
        <v>480</v>
      </c>
      <c r="D999" s="13" t="s">
        <v>1133</v>
      </c>
      <c r="E999" s="13" t="s">
        <v>394</v>
      </c>
      <c r="F999" s="33">
        <v>196183500</v>
      </c>
      <c r="G999" s="33">
        <v>0</v>
      </c>
      <c r="H999" s="26">
        <v>0</v>
      </c>
    </row>
    <row r="1000" spans="1:8" s="4" customFormat="1" ht="50.4" x14ac:dyDescent="0.3">
      <c r="A1000" s="12" t="s">
        <v>1179</v>
      </c>
      <c r="B1000" s="13" t="s">
        <v>423</v>
      </c>
      <c r="C1000" s="13" t="s">
        <v>480</v>
      </c>
      <c r="D1000" s="13" t="s">
        <v>1134</v>
      </c>
      <c r="E1000" s="13" t="s">
        <v>0</v>
      </c>
      <c r="F1000" s="33">
        <f>F1001</f>
        <v>345086400</v>
      </c>
      <c r="G1000" s="33">
        <f t="shared" ref="G1000:H1001" si="233">G1001</f>
        <v>0</v>
      </c>
      <c r="H1000" s="26">
        <f t="shared" si="233"/>
        <v>0</v>
      </c>
    </row>
    <row r="1001" spans="1:8" s="4" customFormat="1" ht="16.8" x14ac:dyDescent="0.3">
      <c r="A1001" s="12" t="s">
        <v>42</v>
      </c>
      <c r="B1001" s="13" t="s">
        <v>423</v>
      </c>
      <c r="C1001" s="13" t="s">
        <v>480</v>
      </c>
      <c r="D1001" s="13" t="s">
        <v>1134</v>
      </c>
      <c r="E1001" s="13" t="s">
        <v>43</v>
      </c>
      <c r="F1001" s="33">
        <f>F1002</f>
        <v>345086400</v>
      </c>
      <c r="G1001" s="33">
        <f t="shared" si="233"/>
        <v>0</v>
      </c>
      <c r="H1001" s="26">
        <f t="shared" si="233"/>
        <v>0</v>
      </c>
    </row>
    <row r="1002" spans="1:8" s="4" customFormat="1" ht="16.8" x14ac:dyDescent="0.3">
      <c r="A1002" s="12" t="s">
        <v>393</v>
      </c>
      <c r="B1002" s="13" t="s">
        <v>423</v>
      </c>
      <c r="C1002" s="13" t="s">
        <v>480</v>
      </c>
      <c r="D1002" s="13" t="s">
        <v>1134</v>
      </c>
      <c r="E1002" s="13" t="s">
        <v>394</v>
      </c>
      <c r="F1002" s="33">
        <v>345086400</v>
      </c>
      <c r="G1002" s="33">
        <v>0</v>
      </c>
      <c r="H1002" s="26">
        <v>0</v>
      </c>
    </row>
    <row r="1003" spans="1:8" s="4" customFormat="1" ht="50.4" x14ac:dyDescent="0.3">
      <c r="A1003" s="24" t="s">
        <v>1181</v>
      </c>
      <c r="B1003" s="25" t="s">
        <v>423</v>
      </c>
      <c r="C1003" s="25" t="s">
        <v>480</v>
      </c>
      <c r="D1003" s="25" t="s">
        <v>1129</v>
      </c>
      <c r="E1003" s="25"/>
      <c r="F1003" s="33">
        <f t="shared" ref="F1003:H1004" si="234">F1004</f>
        <v>45535000</v>
      </c>
      <c r="G1003" s="33">
        <f t="shared" si="234"/>
        <v>0</v>
      </c>
      <c r="H1003" s="26">
        <f t="shared" si="234"/>
        <v>0</v>
      </c>
    </row>
    <row r="1004" spans="1:8" s="4" customFormat="1" ht="16.8" x14ac:dyDescent="0.3">
      <c r="A1004" s="24" t="s">
        <v>42</v>
      </c>
      <c r="B1004" s="25" t="s">
        <v>423</v>
      </c>
      <c r="C1004" s="25" t="s">
        <v>480</v>
      </c>
      <c r="D1004" s="25" t="s">
        <v>1129</v>
      </c>
      <c r="E1004" s="25" t="s">
        <v>43</v>
      </c>
      <c r="F1004" s="33">
        <f t="shared" si="234"/>
        <v>45535000</v>
      </c>
      <c r="G1004" s="33">
        <f t="shared" si="234"/>
        <v>0</v>
      </c>
      <c r="H1004" s="26">
        <f t="shared" si="234"/>
        <v>0</v>
      </c>
    </row>
    <row r="1005" spans="1:8" s="4" customFormat="1" ht="16.8" x14ac:dyDescent="0.3">
      <c r="A1005" s="24" t="s">
        <v>393</v>
      </c>
      <c r="B1005" s="25" t="s">
        <v>423</v>
      </c>
      <c r="C1005" s="25" t="s">
        <v>480</v>
      </c>
      <c r="D1005" s="25" t="s">
        <v>1129</v>
      </c>
      <c r="E1005" s="25" t="s">
        <v>394</v>
      </c>
      <c r="F1005" s="33">
        <v>45535000</v>
      </c>
      <c r="G1005" s="33">
        <v>0</v>
      </c>
      <c r="H1005" s="26">
        <v>0</v>
      </c>
    </row>
    <row r="1006" spans="1:8" s="4" customFormat="1" ht="33.6" x14ac:dyDescent="0.3">
      <c r="A1006" s="12" t="s">
        <v>469</v>
      </c>
      <c r="B1006" s="13" t="s">
        <v>423</v>
      </c>
      <c r="C1006" s="13" t="s">
        <v>480</v>
      </c>
      <c r="D1006" s="13" t="s">
        <v>470</v>
      </c>
      <c r="E1006" s="13" t="s">
        <v>0</v>
      </c>
      <c r="F1006" s="33">
        <f t="shared" ref="F1006:H1008" si="235">F1007</f>
        <v>4000000</v>
      </c>
      <c r="G1006" s="33">
        <f t="shared" si="235"/>
        <v>4000000</v>
      </c>
      <c r="H1006" s="26">
        <f t="shared" si="235"/>
        <v>4000000</v>
      </c>
    </row>
    <row r="1007" spans="1:8" s="4" customFormat="1" ht="16.8" x14ac:dyDescent="0.3">
      <c r="A1007" s="46" t="s">
        <v>1034</v>
      </c>
      <c r="B1007" s="13" t="s">
        <v>423</v>
      </c>
      <c r="C1007" s="13" t="s">
        <v>480</v>
      </c>
      <c r="D1007" s="13" t="s">
        <v>474</v>
      </c>
      <c r="E1007" s="13" t="s">
        <v>0</v>
      </c>
      <c r="F1007" s="33">
        <f t="shared" si="235"/>
        <v>4000000</v>
      </c>
      <c r="G1007" s="33">
        <f t="shared" si="235"/>
        <v>4000000</v>
      </c>
      <c r="H1007" s="26">
        <f t="shared" si="235"/>
        <v>4000000</v>
      </c>
    </row>
    <row r="1008" spans="1:8" s="4" customFormat="1" ht="16.8" x14ac:dyDescent="0.3">
      <c r="A1008" s="12" t="s">
        <v>42</v>
      </c>
      <c r="B1008" s="13" t="s">
        <v>423</v>
      </c>
      <c r="C1008" s="13" t="s">
        <v>480</v>
      </c>
      <c r="D1008" s="13" t="s">
        <v>474</v>
      </c>
      <c r="E1008" s="13" t="s">
        <v>43</v>
      </c>
      <c r="F1008" s="33">
        <f t="shared" si="235"/>
        <v>4000000</v>
      </c>
      <c r="G1008" s="33">
        <f t="shared" si="235"/>
        <v>4000000</v>
      </c>
      <c r="H1008" s="26">
        <f t="shared" si="235"/>
        <v>4000000</v>
      </c>
    </row>
    <row r="1009" spans="1:8" s="4" customFormat="1" ht="16.8" x14ac:dyDescent="0.3">
      <c r="A1009" s="12" t="s">
        <v>393</v>
      </c>
      <c r="B1009" s="13" t="s">
        <v>423</v>
      </c>
      <c r="C1009" s="13" t="s">
        <v>480</v>
      </c>
      <c r="D1009" s="13" t="s">
        <v>474</v>
      </c>
      <c r="E1009" s="13" t="s">
        <v>394</v>
      </c>
      <c r="F1009" s="33">
        <v>4000000</v>
      </c>
      <c r="G1009" s="33">
        <v>4000000</v>
      </c>
      <c r="H1009" s="26">
        <v>4000000</v>
      </c>
    </row>
    <row r="1010" spans="1:8" s="4" customFormat="1" ht="50.4" x14ac:dyDescent="0.3">
      <c r="A1010" s="12" t="s">
        <v>484</v>
      </c>
      <c r="B1010" s="13" t="s">
        <v>423</v>
      </c>
      <c r="C1010" s="13" t="s">
        <v>480</v>
      </c>
      <c r="D1010" s="13" t="s">
        <v>485</v>
      </c>
      <c r="E1010" s="13" t="s">
        <v>0</v>
      </c>
      <c r="F1010" s="33">
        <f>F1011+F1017+F1020+F1014</f>
        <v>816932000</v>
      </c>
      <c r="G1010" s="33">
        <f t="shared" ref="G1010:H1010" si="236">G1011+G1017+G1020+G1014</f>
        <v>573640900</v>
      </c>
      <c r="H1010" s="26">
        <f t="shared" si="236"/>
        <v>573640900</v>
      </c>
    </row>
    <row r="1011" spans="1:8" s="4" customFormat="1" ht="84" x14ac:dyDescent="0.3">
      <c r="A1011" s="46" t="s">
        <v>486</v>
      </c>
      <c r="B1011" s="13" t="s">
        <v>423</v>
      </c>
      <c r="C1011" s="13" t="s">
        <v>480</v>
      </c>
      <c r="D1011" s="13" t="s">
        <v>487</v>
      </c>
      <c r="E1011" s="13" t="s">
        <v>0</v>
      </c>
      <c r="F1011" s="33">
        <f t="shared" ref="F1011:H1012" si="237">F1012</f>
        <v>455776700</v>
      </c>
      <c r="G1011" s="33">
        <f t="shared" si="237"/>
        <v>455776700</v>
      </c>
      <c r="H1011" s="26">
        <f t="shared" si="237"/>
        <v>455776700</v>
      </c>
    </row>
    <row r="1012" spans="1:8" s="4" customFormat="1" ht="16.8" x14ac:dyDescent="0.3">
      <c r="A1012" s="12" t="s">
        <v>42</v>
      </c>
      <c r="B1012" s="13" t="s">
        <v>423</v>
      </c>
      <c r="C1012" s="13" t="s">
        <v>480</v>
      </c>
      <c r="D1012" s="13" t="s">
        <v>487</v>
      </c>
      <c r="E1012" s="13" t="s">
        <v>43</v>
      </c>
      <c r="F1012" s="33">
        <f t="shared" si="237"/>
        <v>455776700</v>
      </c>
      <c r="G1012" s="33">
        <f t="shared" si="237"/>
        <v>455776700</v>
      </c>
      <c r="H1012" s="26">
        <f t="shared" si="237"/>
        <v>455776700</v>
      </c>
    </row>
    <row r="1013" spans="1:8" s="4" customFormat="1" ht="16.8" x14ac:dyDescent="0.3">
      <c r="A1013" s="12" t="s">
        <v>393</v>
      </c>
      <c r="B1013" s="13" t="s">
        <v>423</v>
      </c>
      <c r="C1013" s="13" t="s">
        <v>480</v>
      </c>
      <c r="D1013" s="13" t="s">
        <v>487</v>
      </c>
      <c r="E1013" s="13" t="s">
        <v>394</v>
      </c>
      <c r="F1013" s="33">
        <v>455776700</v>
      </c>
      <c r="G1013" s="33">
        <v>455776700</v>
      </c>
      <c r="H1013" s="26">
        <v>455776700</v>
      </c>
    </row>
    <row r="1014" spans="1:8" s="4" customFormat="1" ht="100.8" x14ac:dyDescent="0.3">
      <c r="A1014" s="24" t="s">
        <v>1218</v>
      </c>
      <c r="B1014" s="25" t="s">
        <v>423</v>
      </c>
      <c r="C1014" s="25" t="s">
        <v>480</v>
      </c>
      <c r="D1014" s="25" t="s">
        <v>1219</v>
      </c>
      <c r="E1014" s="25"/>
      <c r="F1014" s="33">
        <f t="shared" ref="F1014:H1015" si="238">F1015</f>
        <v>243291100</v>
      </c>
      <c r="G1014" s="33">
        <f t="shared" si="238"/>
        <v>0</v>
      </c>
      <c r="H1014" s="26">
        <f t="shared" si="238"/>
        <v>0</v>
      </c>
    </row>
    <row r="1015" spans="1:8" s="4" customFormat="1" ht="16.8" x14ac:dyDescent="0.3">
      <c r="A1015" s="24" t="s">
        <v>42</v>
      </c>
      <c r="B1015" s="25" t="s">
        <v>423</v>
      </c>
      <c r="C1015" s="25" t="s">
        <v>480</v>
      </c>
      <c r="D1015" s="25" t="s">
        <v>1219</v>
      </c>
      <c r="E1015" s="25" t="s">
        <v>43</v>
      </c>
      <c r="F1015" s="33">
        <f t="shared" si="238"/>
        <v>243291100</v>
      </c>
      <c r="G1015" s="33">
        <f t="shared" si="238"/>
        <v>0</v>
      </c>
      <c r="H1015" s="26">
        <f t="shared" si="238"/>
        <v>0</v>
      </c>
    </row>
    <row r="1016" spans="1:8" s="4" customFormat="1" ht="16.8" x14ac:dyDescent="0.3">
      <c r="A1016" s="24" t="s">
        <v>393</v>
      </c>
      <c r="B1016" s="25" t="s">
        <v>423</v>
      </c>
      <c r="C1016" s="25" t="s">
        <v>480</v>
      </c>
      <c r="D1016" s="25" t="s">
        <v>1219</v>
      </c>
      <c r="E1016" s="25" t="s">
        <v>394</v>
      </c>
      <c r="F1016" s="33">
        <v>243291100</v>
      </c>
      <c r="G1016" s="33">
        <v>0</v>
      </c>
      <c r="H1016" s="26">
        <v>0</v>
      </c>
    </row>
    <row r="1017" spans="1:8" s="4" customFormat="1" ht="134.4" x14ac:dyDescent="0.3">
      <c r="A1017" s="46" t="s">
        <v>1182</v>
      </c>
      <c r="B1017" s="13" t="s">
        <v>423</v>
      </c>
      <c r="C1017" s="13" t="s">
        <v>480</v>
      </c>
      <c r="D1017" s="13" t="s">
        <v>488</v>
      </c>
      <c r="E1017" s="13" t="s">
        <v>0</v>
      </c>
      <c r="F1017" s="33">
        <f t="shared" ref="F1017:H1018" si="239">F1018</f>
        <v>7895100</v>
      </c>
      <c r="G1017" s="33">
        <f t="shared" si="239"/>
        <v>7895100</v>
      </c>
      <c r="H1017" s="26">
        <f t="shared" si="239"/>
        <v>7895100</v>
      </c>
    </row>
    <row r="1018" spans="1:8" s="4" customFormat="1" ht="16.8" x14ac:dyDescent="0.3">
      <c r="A1018" s="12" t="s">
        <v>42</v>
      </c>
      <c r="B1018" s="13" t="s">
        <v>423</v>
      </c>
      <c r="C1018" s="13" t="s">
        <v>480</v>
      </c>
      <c r="D1018" s="13" t="s">
        <v>488</v>
      </c>
      <c r="E1018" s="13" t="s">
        <v>43</v>
      </c>
      <c r="F1018" s="33">
        <f t="shared" si="239"/>
        <v>7895100</v>
      </c>
      <c r="G1018" s="33">
        <f t="shared" si="239"/>
        <v>7895100</v>
      </c>
      <c r="H1018" s="26">
        <f t="shared" si="239"/>
        <v>7895100</v>
      </c>
    </row>
    <row r="1019" spans="1:8" s="4" customFormat="1" ht="16.8" x14ac:dyDescent="0.3">
      <c r="A1019" s="12" t="s">
        <v>393</v>
      </c>
      <c r="B1019" s="13" t="s">
        <v>423</v>
      </c>
      <c r="C1019" s="13" t="s">
        <v>480</v>
      </c>
      <c r="D1019" s="13" t="s">
        <v>488</v>
      </c>
      <c r="E1019" s="13" t="s">
        <v>394</v>
      </c>
      <c r="F1019" s="33">
        <v>7895100</v>
      </c>
      <c r="G1019" s="33">
        <v>7895100</v>
      </c>
      <c r="H1019" s="26">
        <v>7895100</v>
      </c>
    </row>
    <row r="1020" spans="1:8" s="4" customFormat="1" ht="84" x14ac:dyDescent="0.3">
      <c r="A1020" s="46" t="s">
        <v>1183</v>
      </c>
      <c r="B1020" s="13" t="s">
        <v>423</v>
      </c>
      <c r="C1020" s="13" t="s">
        <v>480</v>
      </c>
      <c r="D1020" s="13" t="s">
        <v>489</v>
      </c>
      <c r="E1020" s="13" t="s">
        <v>0</v>
      </c>
      <c r="F1020" s="33">
        <f t="shared" ref="F1020:H1021" si="240">F1021</f>
        <v>109969100</v>
      </c>
      <c r="G1020" s="33">
        <f t="shared" si="240"/>
        <v>109969100</v>
      </c>
      <c r="H1020" s="26">
        <f t="shared" si="240"/>
        <v>109969100</v>
      </c>
    </row>
    <row r="1021" spans="1:8" s="4" customFormat="1" ht="16.8" x14ac:dyDescent="0.3">
      <c r="A1021" s="12" t="s">
        <v>42</v>
      </c>
      <c r="B1021" s="13" t="s">
        <v>423</v>
      </c>
      <c r="C1021" s="13" t="s">
        <v>480</v>
      </c>
      <c r="D1021" s="13" t="s">
        <v>489</v>
      </c>
      <c r="E1021" s="13" t="s">
        <v>43</v>
      </c>
      <c r="F1021" s="33">
        <f t="shared" si="240"/>
        <v>109969100</v>
      </c>
      <c r="G1021" s="33">
        <f t="shared" si="240"/>
        <v>109969100</v>
      </c>
      <c r="H1021" s="26">
        <f t="shared" si="240"/>
        <v>109969100</v>
      </c>
    </row>
    <row r="1022" spans="1:8" s="4" customFormat="1" ht="16.8" x14ac:dyDescent="0.3">
      <c r="A1022" s="12" t="s">
        <v>393</v>
      </c>
      <c r="B1022" s="13" t="s">
        <v>423</v>
      </c>
      <c r="C1022" s="13" t="s">
        <v>480</v>
      </c>
      <c r="D1022" s="13" t="s">
        <v>489</v>
      </c>
      <c r="E1022" s="13" t="s">
        <v>394</v>
      </c>
      <c r="F1022" s="33">
        <v>109969100</v>
      </c>
      <c r="G1022" s="33">
        <v>109969100</v>
      </c>
      <c r="H1022" s="26">
        <v>109969100</v>
      </c>
    </row>
    <row r="1023" spans="1:8" s="4" customFormat="1" ht="50.4" x14ac:dyDescent="0.3">
      <c r="A1023" s="12" t="s">
        <v>490</v>
      </c>
      <c r="B1023" s="13" t="s">
        <v>423</v>
      </c>
      <c r="C1023" s="13" t="s">
        <v>480</v>
      </c>
      <c r="D1023" s="13" t="s">
        <v>491</v>
      </c>
      <c r="E1023" s="13" t="s">
        <v>0</v>
      </c>
      <c r="F1023" s="33">
        <f>F1024+F1029</f>
        <v>61401750</v>
      </c>
      <c r="G1023" s="33">
        <f>G1024+G1029</f>
        <v>61401750</v>
      </c>
      <c r="H1023" s="26">
        <f>H1024+H1029</f>
        <v>61401750</v>
      </c>
    </row>
    <row r="1024" spans="1:8" s="4" customFormat="1" ht="16.8" x14ac:dyDescent="0.3">
      <c r="A1024" s="46" t="s">
        <v>32</v>
      </c>
      <c r="B1024" s="13" t="s">
        <v>423</v>
      </c>
      <c r="C1024" s="13" t="s">
        <v>480</v>
      </c>
      <c r="D1024" s="13" t="s">
        <v>492</v>
      </c>
      <c r="E1024" s="13" t="s">
        <v>0</v>
      </c>
      <c r="F1024" s="33">
        <f>F1025+F1027</f>
        <v>60464000</v>
      </c>
      <c r="G1024" s="33">
        <f>G1025+G1027</f>
        <v>60464000</v>
      </c>
      <c r="H1024" s="26">
        <f>H1025+H1027</f>
        <v>60464000</v>
      </c>
    </row>
    <row r="1025" spans="1:8" s="4" customFormat="1" ht="84" x14ac:dyDescent="0.3">
      <c r="A1025" s="12" t="s">
        <v>34</v>
      </c>
      <c r="B1025" s="13" t="s">
        <v>423</v>
      </c>
      <c r="C1025" s="13" t="s">
        <v>480</v>
      </c>
      <c r="D1025" s="13" t="s">
        <v>492</v>
      </c>
      <c r="E1025" s="13" t="s">
        <v>35</v>
      </c>
      <c r="F1025" s="33">
        <f>F1026</f>
        <v>58177918</v>
      </c>
      <c r="G1025" s="33">
        <f>G1026</f>
        <v>58177918</v>
      </c>
      <c r="H1025" s="26">
        <f>H1026</f>
        <v>58177918</v>
      </c>
    </row>
    <row r="1026" spans="1:8" s="4" customFormat="1" ht="33.6" x14ac:dyDescent="0.3">
      <c r="A1026" s="12" t="s">
        <v>36</v>
      </c>
      <c r="B1026" s="13" t="s">
        <v>423</v>
      </c>
      <c r="C1026" s="13" t="s">
        <v>480</v>
      </c>
      <c r="D1026" s="13" t="s">
        <v>492</v>
      </c>
      <c r="E1026" s="13" t="s">
        <v>37</v>
      </c>
      <c r="F1026" s="33">
        <v>58177918</v>
      </c>
      <c r="G1026" s="33">
        <v>58177918</v>
      </c>
      <c r="H1026" s="26">
        <v>58177918</v>
      </c>
    </row>
    <row r="1027" spans="1:8" s="4" customFormat="1" ht="33.6" x14ac:dyDescent="0.3">
      <c r="A1027" s="12" t="s">
        <v>38</v>
      </c>
      <c r="B1027" s="13" t="s">
        <v>423</v>
      </c>
      <c r="C1027" s="13" t="s">
        <v>480</v>
      </c>
      <c r="D1027" s="13" t="s">
        <v>492</v>
      </c>
      <c r="E1027" s="13" t="s">
        <v>39</v>
      </c>
      <c r="F1027" s="33">
        <f>F1028</f>
        <v>2286082</v>
      </c>
      <c r="G1027" s="33">
        <f>G1028</f>
        <v>2286082</v>
      </c>
      <c r="H1027" s="26">
        <f>H1028</f>
        <v>2286082</v>
      </c>
    </row>
    <row r="1028" spans="1:8" s="4" customFormat="1" ht="50.4" x14ac:dyDescent="0.3">
      <c r="A1028" s="12" t="s">
        <v>40</v>
      </c>
      <c r="B1028" s="13" t="s">
        <v>423</v>
      </c>
      <c r="C1028" s="13" t="s">
        <v>480</v>
      </c>
      <c r="D1028" s="13" t="s">
        <v>492</v>
      </c>
      <c r="E1028" s="13" t="s">
        <v>41</v>
      </c>
      <c r="F1028" s="33">
        <v>2286082</v>
      </c>
      <c r="G1028" s="33">
        <v>2286082</v>
      </c>
      <c r="H1028" s="26">
        <v>2286082</v>
      </c>
    </row>
    <row r="1029" spans="1:8" s="4" customFormat="1" ht="33.6" x14ac:dyDescent="0.3">
      <c r="A1029" s="46" t="s">
        <v>493</v>
      </c>
      <c r="B1029" s="13" t="s">
        <v>423</v>
      </c>
      <c r="C1029" s="13" t="s">
        <v>480</v>
      </c>
      <c r="D1029" s="13" t="s">
        <v>494</v>
      </c>
      <c r="E1029" s="13" t="s">
        <v>0</v>
      </c>
      <c r="F1029" s="33">
        <f t="shared" ref="F1029:H1030" si="241">F1030</f>
        <v>937750</v>
      </c>
      <c r="G1029" s="33">
        <f t="shared" si="241"/>
        <v>937750</v>
      </c>
      <c r="H1029" s="26">
        <f t="shared" si="241"/>
        <v>937750</v>
      </c>
    </row>
    <row r="1030" spans="1:8" s="4" customFormat="1" ht="33.6" x14ac:dyDescent="0.3">
      <c r="A1030" s="12" t="s">
        <v>38</v>
      </c>
      <c r="B1030" s="13" t="s">
        <v>423</v>
      </c>
      <c r="C1030" s="13" t="s">
        <v>480</v>
      </c>
      <c r="D1030" s="13" t="s">
        <v>494</v>
      </c>
      <c r="E1030" s="13" t="s">
        <v>39</v>
      </c>
      <c r="F1030" s="33">
        <f t="shared" si="241"/>
        <v>937750</v>
      </c>
      <c r="G1030" s="33">
        <f t="shared" si="241"/>
        <v>937750</v>
      </c>
      <c r="H1030" s="26">
        <f t="shared" si="241"/>
        <v>937750</v>
      </c>
    </row>
    <row r="1031" spans="1:8" s="4" customFormat="1" ht="50.4" x14ac:dyDescent="0.3">
      <c r="A1031" s="12" t="s">
        <v>40</v>
      </c>
      <c r="B1031" s="13" t="s">
        <v>423</v>
      </c>
      <c r="C1031" s="13" t="s">
        <v>480</v>
      </c>
      <c r="D1031" s="13" t="s">
        <v>494</v>
      </c>
      <c r="E1031" s="13" t="s">
        <v>41</v>
      </c>
      <c r="F1031" s="33">
        <v>937750</v>
      </c>
      <c r="G1031" s="33">
        <v>937750</v>
      </c>
      <c r="H1031" s="26">
        <v>937750</v>
      </c>
    </row>
    <row r="1032" spans="1:8" s="4" customFormat="1" ht="33.6" x14ac:dyDescent="0.3">
      <c r="A1032" s="12" t="s">
        <v>428</v>
      </c>
      <c r="B1032" s="13" t="s">
        <v>423</v>
      </c>
      <c r="C1032" s="13" t="s">
        <v>480</v>
      </c>
      <c r="D1032" s="13" t="s">
        <v>429</v>
      </c>
      <c r="E1032" s="13" t="s">
        <v>0</v>
      </c>
      <c r="F1032" s="33">
        <f t="shared" ref="F1032:H1034" si="242">F1033</f>
        <v>69000000</v>
      </c>
      <c r="G1032" s="33">
        <f t="shared" si="242"/>
        <v>69000000</v>
      </c>
      <c r="H1032" s="26">
        <f t="shared" si="242"/>
        <v>69000000</v>
      </c>
    </row>
    <row r="1033" spans="1:8" s="4" customFormat="1" ht="50.4" x14ac:dyDescent="0.3">
      <c r="A1033" s="46" t="s">
        <v>495</v>
      </c>
      <c r="B1033" s="13" t="s">
        <v>423</v>
      </c>
      <c r="C1033" s="13" t="s">
        <v>480</v>
      </c>
      <c r="D1033" s="13" t="s">
        <v>496</v>
      </c>
      <c r="E1033" s="13" t="s">
        <v>0</v>
      </c>
      <c r="F1033" s="33">
        <f t="shared" si="242"/>
        <v>69000000</v>
      </c>
      <c r="G1033" s="33">
        <f t="shared" si="242"/>
        <v>69000000</v>
      </c>
      <c r="H1033" s="26">
        <f t="shared" si="242"/>
        <v>69000000</v>
      </c>
    </row>
    <row r="1034" spans="1:8" s="4" customFormat="1" ht="16.8" x14ac:dyDescent="0.3">
      <c r="A1034" s="12" t="s">
        <v>42</v>
      </c>
      <c r="B1034" s="13" t="s">
        <v>423</v>
      </c>
      <c r="C1034" s="13" t="s">
        <v>480</v>
      </c>
      <c r="D1034" s="13" t="s">
        <v>496</v>
      </c>
      <c r="E1034" s="13" t="s">
        <v>43</v>
      </c>
      <c r="F1034" s="33">
        <f t="shared" si="242"/>
        <v>69000000</v>
      </c>
      <c r="G1034" s="33">
        <f t="shared" si="242"/>
        <v>69000000</v>
      </c>
      <c r="H1034" s="26">
        <f t="shared" si="242"/>
        <v>69000000</v>
      </c>
    </row>
    <row r="1035" spans="1:8" s="4" customFormat="1" ht="16.8" x14ac:dyDescent="0.3">
      <c r="A1035" s="12" t="s">
        <v>393</v>
      </c>
      <c r="B1035" s="13" t="s">
        <v>423</v>
      </c>
      <c r="C1035" s="13" t="s">
        <v>480</v>
      </c>
      <c r="D1035" s="13" t="s">
        <v>496</v>
      </c>
      <c r="E1035" s="13" t="s">
        <v>394</v>
      </c>
      <c r="F1035" s="33">
        <v>69000000</v>
      </c>
      <c r="G1035" s="33">
        <v>69000000</v>
      </c>
      <c r="H1035" s="26">
        <v>69000000</v>
      </c>
    </row>
    <row r="1036" spans="1:8" s="4" customFormat="1" ht="33.6" x14ac:dyDescent="0.3">
      <c r="A1036" s="12" t="s">
        <v>497</v>
      </c>
      <c r="B1036" s="13" t="s">
        <v>423</v>
      </c>
      <c r="C1036" s="13" t="s">
        <v>480</v>
      </c>
      <c r="D1036" s="13" t="s">
        <v>498</v>
      </c>
      <c r="E1036" s="13" t="s">
        <v>0</v>
      </c>
      <c r="F1036" s="33">
        <f>F1037+F1041</f>
        <v>4240498400</v>
      </c>
      <c r="G1036" s="33">
        <f t="shared" ref="G1036:H1036" si="243">G1037+G1041</f>
        <v>5113075400</v>
      </c>
      <c r="H1036" s="26">
        <f t="shared" si="243"/>
        <v>5113075400</v>
      </c>
    </row>
    <row r="1037" spans="1:8" s="4" customFormat="1" ht="50.4" x14ac:dyDescent="0.3">
      <c r="A1037" s="46" t="s">
        <v>499</v>
      </c>
      <c r="B1037" s="13" t="s">
        <v>423</v>
      </c>
      <c r="C1037" s="13" t="s">
        <v>480</v>
      </c>
      <c r="D1037" s="13" t="s">
        <v>500</v>
      </c>
      <c r="E1037" s="13" t="s">
        <v>0</v>
      </c>
      <c r="F1037" s="33">
        <f t="shared" ref="F1037:H1037" si="244">F1038</f>
        <v>4233498400</v>
      </c>
      <c r="G1037" s="33">
        <f t="shared" si="244"/>
        <v>5113075400</v>
      </c>
      <c r="H1037" s="26">
        <f t="shared" si="244"/>
        <v>5113075400</v>
      </c>
    </row>
    <row r="1038" spans="1:8" s="4" customFormat="1" ht="16.8" x14ac:dyDescent="0.3">
      <c r="A1038" s="12" t="s">
        <v>24</v>
      </c>
      <c r="B1038" s="13" t="s">
        <v>423</v>
      </c>
      <c r="C1038" s="13" t="s">
        <v>480</v>
      </c>
      <c r="D1038" s="13" t="s">
        <v>500</v>
      </c>
      <c r="E1038" s="13" t="s">
        <v>25</v>
      </c>
      <c r="F1038" s="33">
        <f>F1039+F1040</f>
        <v>4233498400</v>
      </c>
      <c r="G1038" s="33">
        <f>G1039+G1040</f>
        <v>5113075400</v>
      </c>
      <c r="H1038" s="26">
        <f>H1039+H1040</f>
        <v>5113075400</v>
      </c>
    </row>
    <row r="1039" spans="1:8" s="4" customFormat="1" ht="33.6" x14ac:dyDescent="0.3">
      <c r="A1039" s="12" t="s">
        <v>501</v>
      </c>
      <c r="B1039" s="13" t="s">
        <v>423</v>
      </c>
      <c r="C1039" s="13" t="s">
        <v>480</v>
      </c>
      <c r="D1039" s="13" t="s">
        <v>500</v>
      </c>
      <c r="E1039" s="13" t="s">
        <v>502</v>
      </c>
      <c r="F1039" s="33">
        <v>2944497900</v>
      </c>
      <c r="G1039" s="33">
        <v>3824074900</v>
      </c>
      <c r="H1039" s="26">
        <v>3824074900</v>
      </c>
    </row>
    <row r="1040" spans="1:8" s="4" customFormat="1" ht="50.4" x14ac:dyDescent="0.3">
      <c r="A1040" s="12" t="s">
        <v>503</v>
      </c>
      <c r="B1040" s="13" t="s">
        <v>423</v>
      </c>
      <c r="C1040" s="13" t="s">
        <v>480</v>
      </c>
      <c r="D1040" s="13" t="s">
        <v>500</v>
      </c>
      <c r="E1040" s="13" t="s">
        <v>504</v>
      </c>
      <c r="F1040" s="33">
        <v>1289000500</v>
      </c>
      <c r="G1040" s="33">
        <v>1289000500</v>
      </c>
      <c r="H1040" s="26">
        <v>1289000500</v>
      </c>
    </row>
    <row r="1041" spans="1:8" s="4" customFormat="1" ht="16.8" x14ac:dyDescent="0.3">
      <c r="A1041" s="31" t="s">
        <v>1220</v>
      </c>
      <c r="B1041" s="32" t="s">
        <v>423</v>
      </c>
      <c r="C1041" s="32" t="s">
        <v>480</v>
      </c>
      <c r="D1041" s="32" t="s">
        <v>1221</v>
      </c>
      <c r="E1041" s="13"/>
      <c r="F1041" s="33">
        <f t="shared" ref="F1041:H1043" si="245">F1042</f>
        <v>7000000</v>
      </c>
      <c r="G1041" s="33">
        <f t="shared" si="245"/>
        <v>0</v>
      </c>
      <c r="H1041" s="26">
        <f t="shared" si="245"/>
        <v>0</v>
      </c>
    </row>
    <row r="1042" spans="1:8" s="4" customFormat="1" ht="84" x14ac:dyDescent="0.3">
      <c r="A1042" s="24" t="s">
        <v>1222</v>
      </c>
      <c r="B1042" s="25" t="s">
        <v>423</v>
      </c>
      <c r="C1042" s="25" t="s">
        <v>480</v>
      </c>
      <c r="D1042" s="25" t="s">
        <v>1223</v>
      </c>
      <c r="E1042" s="25"/>
      <c r="F1042" s="33">
        <f t="shared" si="245"/>
        <v>7000000</v>
      </c>
      <c r="G1042" s="33">
        <f t="shared" si="245"/>
        <v>0</v>
      </c>
      <c r="H1042" s="26">
        <f t="shared" si="245"/>
        <v>0</v>
      </c>
    </row>
    <row r="1043" spans="1:8" s="4" customFormat="1" ht="16.8" x14ac:dyDescent="0.3">
      <c r="A1043" s="24" t="s">
        <v>193</v>
      </c>
      <c r="B1043" s="25" t="s">
        <v>423</v>
      </c>
      <c r="C1043" s="25" t="s">
        <v>480</v>
      </c>
      <c r="D1043" s="25" t="s">
        <v>1223</v>
      </c>
      <c r="E1043" s="25" t="s">
        <v>194</v>
      </c>
      <c r="F1043" s="33">
        <f t="shared" si="245"/>
        <v>7000000</v>
      </c>
      <c r="G1043" s="33">
        <f t="shared" si="245"/>
        <v>0</v>
      </c>
      <c r="H1043" s="26">
        <f t="shared" si="245"/>
        <v>0</v>
      </c>
    </row>
    <row r="1044" spans="1:8" s="4" customFormat="1" ht="33.6" x14ac:dyDescent="0.3">
      <c r="A1044" s="24" t="s">
        <v>252</v>
      </c>
      <c r="B1044" s="25" t="s">
        <v>423</v>
      </c>
      <c r="C1044" s="25" t="s">
        <v>480</v>
      </c>
      <c r="D1044" s="25" t="s">
        <v>1223</v>
      </c>
      <c r="E1044" s="25" t="s">
        <v>253</v>
      </c>
      <c r="F1044" s="33">
        <v>7000000</v>
      </c>
      <c r="G1044" s="33">
        <v>0</v>
      </c>
      <c r="H1044" s="26">
        <v>0</v>
      </c>
    </row>
    <row r="1045" spans="1:8" s="4" customFormat="1" ht="33.6" x14ac:dyDescent="0.3">
      <c r="A1045" s="11" t="s">
        <v>1009</v>
      </c>
      <c r="B1045" s="40" t="s">
        <v>505</v>
      </c>
      <c r="C1045" s="40" t="s">
        <v>0</v>
      </c>
      <c r="D1045" s="40" t="s">
        <v>0</v>
      </c>
      <c r="E1045" s="40" t="s">
        <v>0</v>
      </c>
      <c r="F1045" s="41">
        <f>F1046+F1067+F1224</f>
        <v>10687311700</v>
      </c>
      <c r="G1045" s="41">
        <f>G1046+G1067+G1224</f>
        <v>10400571500</v>
      </c>
      <c r="H1045" s="47">
        <f>H1046+H1067+H1224</f>
        <v>10400571500</v>
      </c>
    </row>
    <row r="1046" spans="1:8" s="4" customFormat="1" ht="16.8" x14ac:dyDescent="0.3">
      <c r="A1046" s="46" t="s">
        <v>14</v>
      </c>
      <c r="B1046" s="13" t="s">
        <v>505</v>
      </c>
      <c r="C1046" s="13" t="s">
        <v>15</v>
      </c>
      <c r="D1046" s="40" t="s">
        <v>0</v>
      </c>
      <c r="E1046" s="40" t="s">
        <v>0</v>
      </c>
      <c r="F1046" s="33">
        <f>F1047+F1053+F1060</f>
        <v>21261100</v>
      </c>
      <c r="G1046" s="33">
        <f>G1047+G1053+G1060</f>
        <v>21628500</v>
      </c>
      <c r="H1046" s="26">
        <f>H1047+H1053+H1060</f>
        <v>21628500</v>
      </c>
    </row>
    <row r="1047" spans="1:8" s="4" customFormat="1" ht="16.8" x14ac:dyDescent="0.3">
      <c r="A1047" s="46" t="s">
        <v>506</v>
      </c>
      <c r="B1047" s="13" t="s">
        <v>505</v>
      </c>
      <c r="C1047" s="13" t="s">
        <v>507</v>
      </c>
      <c r="D1047" s="13" t="s">
        <v>0</v>
      </c>
      <c r="E1047" s="13" t="s">
        <v>0</v>
      </c>
      <c r="F1047" s="33">
        <f t="shared" ref="F1047:H1051" si="246">F1048</f>
        <v>12900000</v>
      </c>
      <c r="G1047" s="33">
        <f t="shared" si="246"/>
        <v>12900000</v>
      </c>
      <c r="H1047" s="26">
        <f t="shared" si="246"/>
        <v>12900000</v>
      </c>
    </row>
    <row r="1048" spans="1:8" s="4" customFormat="1" ht="33.6" x14ac:dyDescent="0.3">
      <c r="A1048" s="12" t="s">
        <v>508</v>
      </c>
      <c r="B1048" s="13" t="s">
        <v>505</v>
      </c>
      <c r="C1048" s="13" t="s">
        <v>507</v>
      </c>
      <c r="D1048" s="13" t="s">
        <v>509</v>
      </c>
      <c r="E1048" s="13" t="s">
        <v>0</v>
      </c>
      <c r="F1048" s="33">
        <f t="shared" si="246"/>
        <v>12900000</v>
      </c>
      <c r="G1048" s="33">
        <f t="shared" si="246"/>
        <v>12900000</v>
      </c>
      <c r="H1048" s="26">
        <f t="shared" si="246"/>
        <v>12900000</v>
      </c>
    </row>
    <row r="1049" spans="1:8" s="4" customFormat="1" ht="16.8" x14ac:dyDescent="0.3">
      <c r="A1049" s="12">
        <v>8</v>
      </c>
      <c r="B1049" s="13" t="s">
        <v>505</v>
      </c>
      <c r="C1049" s="13" t="s">
        <v>507</v>
      </c>
      <c r="D1049" s="13" t="s">
        <v>511</v>
      </c>
      <c r="E1049" s="13" t="s">
        <v>0</v>
      </c>
      <c r="F1049" s="33">
        <f t="shared" si="246"/>
        <v>12900000</v>
      </c>
      <c r="G1049" s="33">
        <f t="shared" si="246"/>
        <v>12900000</v>
      </c>
      <c r="H1049" s="26">
        <f t="shared" si="246"/>
        <v>12900000</v>
      </c>
    </row>
    <row r="1050" spans="1:8" s="4" customFormat="1" ht="16.8" x14ac:dyDescent="0.3">
      <c r="A1050" s="46" t="s">
        <v>512</v>
      </c>
      <c r="B1050" s="13" t="s">
        <v>505</v>
      </c>
      <c r="C1050" s="13" t="s">
        <v>507</v>
      </c>
      <c r="D1050" s="13" t="s">
        <v>513</v>
      </c>
      <c r="E1050" s="13" t="s">
        <v>0</v>
      </c>
      <c r="F1050" s="33">
        <f t="shared" si="246"/>
        <v>12900000</v>
      </c>
      <c r="G1050" s="33">
        <f t="shared" si="246"/>
        <v>12900000</v>
      </c>
      <c r="H1050" s="26">
        <f t="shared" si="246"/>
        <v>12900000</v>
      </c>
    </row>
    <row r="1051" spans="1:8" s="4" customFormat="1" ht="33.6" x14ac:dyDescent="0.3">
      <c r="A1051" s="12" t="s">
        <v>155</v>
      </c>
      <c r="B1051" s="13" t="s">
        <v>505</v>
      </c>
      <c r="C1051" s="13" t="s">
        <v>507</v>
      </c>
      <c r="D1051" s="13" t="s">
        <v>513</v>
      </c>
      <c r="E1051" s="13" t="s">
        <v>156</v>
      </c>
      <c r="F1051" s="33">
        <f t="shared" si="246"/>
        <v>12900000</v>
      </c>
      <c r="G1051" s="33">
        <f t="shared" si="246"/>
        <v>12900000</v>
      </c>
      <c r="H1051" s="26">
        <f t="shared" si="246"/>
        <v>12900000</v>
      </c>
    </row>
    <row r="1052" spans="1:8" s="4" customFormat="1" ht="16.8" x14ac:dyDescent="0.3">
      <c r="A1052" s="12" t="s">
        <v>355</v>
      </c>
      <c r="B1052" s="13" t="s">
        <v>505</v>
      </c>
      <c r="C1052" s="13" t="s">
        <v>507</v>
      </c>
      <c r="D1052" s="13" t="s">
        <v>513</v>
      </c>
      <c r="E1052" s="13" t="s">
        <v>356</v>
      </c>
      <c r="F1052" s="33">
        <v>12900000</v>
      </c>
      <c r="G1052" s="33">
        <v>12900000</v>
      </c>
      <c r="H1052" s="26">
        <v>12900000</v>
      </c>
    </row>
    <row r="1053" spans="1:8" s="4" customFormat="1" ht="33.6" x14ac:dyDescent="0.3">
      <c r="A1053" s="46" t="s">
        <v>514</v>
      </c>
      <c r="B1053" s="13" t="s">
        <v>505</v>
      </c>
      <c r="C1053" s="13" t="s">
        <v>515</v>
      </c>
      <c r="D1053" s="13" t="s">
        <v>0</v>
      </c>
      <c r="E1053" s="13" t="s">
        <v>0</v>
      </c>
      <c r="F1053" s="33">
        <f t="shared" ref="F1053:H1056" si="247">F1054</f>
        <v>760000</v>
      </c>
      <c r="G1053" s="33">
        <f t="shared" si="247"/>
        <v>760000</v>
      </c>
      <c r="H1053" s="26">
        <f t="shared" si="247"/>
        <v>760000</v>
      </c>
    </row>
    <row r="1054" spans="1:8" s="4" customFormat="1" ht="33.6" x14ac:dyDescent="0.3">
      <c r="A1054" s="12" t="s">
        <v>508</v>
      </c>
      <c r="B1054" s="13" t="s">
        <v>505</v>
      </c>
      <c r="C1054" s="13" t="s">
        <v>515</v>
      </c>
      <c r="D1054" s="13" t="s">
        <v>509</v>
      </c>
      <c r="E1054" s="13" t="s">
        <v>0</v>
      </c>
      <c r="F1054" s="33">
        <f t="shared" si="247"/>
        <v>760000</v>
      </c>
      <c r="G1054" s="33">
        <f t="shared" si="247"/>
        <v>760000</v>
      </c>
      <c r="H1054" s="26">
        <f t="shared" si="247"/>
        <v>760000</v>
      </c>
    </row>
    <row r="1055" spans="1:8" s="4" customFormat="1" ht="33.6" x14ac:dyDescent="0.3">
      <c r="A1055" s="12" t="s">
        <v>510</v>
      </c>
      <c r="B1055" s="13" t="s">
        <v>505</v>
      </c>
      <c r="C1055" s="13" t="s">
        <v>515</v>
      </c>
      <c r="D1055" s="13" t="s">
        <v>511</v>
      </c>
      <c r="E1055" s="13" t="s">
        <v>0</v>
      </c>
      <c r="F1055" s="33">
        <f t="shared" si="247"/>
        <v>760000</v>
      </c>
      <c r="G1055" s="33">
        <f t="shared" si="247"/>
        <v>760000</v>
      </c>
      <c r="H1055" s="26">
        <f t="shared" si="247"/>
        <v>760000</v>
      </c>
    </row>
    <row r="1056" spans="1:8" s="4" customFormat="1" ht="33.6" x14ac:dyDescent="0.3">
      <c r="A1056" s="46" t="s">
        <v>516</v>
      </c>
      <c r="B1056" s="13" t="s">
        <v>505</v>
      </c>
      <c r="C1056" s="13" t="s">
        <v>515</v>
      </c>
      <c r="D1056" s="13" t="s">
        <v>517</v>
      </c>
      <c r="E1056" s="13" t="s">
        <v>0</v>
      </c>
      <c r="F1056" s="33">
        <f t="shared" si="247"/>
        <v>760000</v>
      </c>
      <c r="G1056" s="33">
        <f t="shared" si="247"/>
        <v>760000</v>
      </c>
      <c r="H1056" s="26">
        <f t="shared" si="247"/>
        <v>760000</v>
      </c>
    </row>
    <row r="1057" spans="1:8" s="4" customFormat="1" ht="16.8" x14ac:dyDescent="0.3">
      <c r="A1057" s="12" t="s">
        <v>193</v>
      </c>
      <c r="B1057" s="13" t="s">
        <v>505</v>
      </c>
      <c r="C1057" s="13" t="s">
        <v>515</v>
      </c>
      <c r="D1057" s="13" t="s">
        <v>517</v>
      </c>
      <c r="E1057" s="13" t="s">
        <v>194</v>
      </c>
      <c r="F1057" s="33">
        <f>F1058+F1059</f>
        <v>760000</v>
      </c>
      <c r="G1057" s="33">
        <f>G1058+G1059</f>
        <v>760000</v>
      </c>
      <c r="H1057" s="26">
        <f>H1058+H1059</f>
        <v>760000</v>
      </c>
    </row>
    <row r="1058" spans="1:8" s="4" customFormat="1" ht="16.8" x14ac:dyDescent="0.3">
      <c r="A1058" s="12" t="s">
        <v>518</v>
      </c>
      <c r="B1058" s="13" t="s">
        <v>505</v>
      </c>
      <c r="C1058" s="13" t="s">
        <v>515</v>
      </c>
      <c r="D1058" s="13" t="s">
        <v>517</v>
      </c>
      <c r="E1058" s="13" t="s">
        <v>519</v>
      </c>
      <c r="F1058" s="33">
        <v>360000</v>
      </c>
      <c r="G1058" s="33">
        <v>360000</v>
      </c>
      <c r="H1058" s="26">
        <v>360000</v>
      </c>
    </row>
    <row r="1059" spans="1:8" s="4" customFormat="1" ht="16.8" x14ac:dyDescent="0.3">
      <c r="A1059" s="12" t="s">
        <v>339</v>
      </c>
      <c r="B1059" s="13" t="s">
        <v>505</v>
      </c>
      <c r="C1059" s="13" t="s">
        <v>515</v>
      </c>
      <c r="D1059" s="13" t="s">
        <v>517</v>
      </c>
      <c r="E1059" s="13" t="s">
        <v>340</v>
      </c>
      <c r="F1059" s="33">
        <v>400000</v>
      </c>
      <c r="G1059" s="33">
        <v>400000</v>
      </c>
      <c r="H1059" s="26">
        <v>400000</v>
      </c>
    </row>
    <row r="1060" spans="1:8" s="4" customFormat="1" ht="16.8" x14ac:dyDescent="0.3">
      <c r="A1060" s="46" t="s">
        <v>54</v>
      </c>
      <c r="B1060" s="13" t="s">
        <v>505</v>
      </c>
      <c r="C1060" s="13" t="s">
        <v>55</v>
      </c>
      <c r="D1060" s="13" t="s">
        <v>0</v>
      </c>
      <c r="E1060" s="13" t="s">
        <v>0</v>
      </c>
      <c r="F1060" s="33">
        <f t="shared" ref="F1060:H1061" si="248">F1061</f>
        <v>7601100</v>
      </c>
      <c r="G1060" s="33">
        <f t="shared" si="248"/>
        <v>7968500</v>
      </c>
      <c r="H1060" s="26">
        <f t="shared" si="248"/>
        <v>7968500</v>
      </c>
    </row>
    <row r="1061" spans="1:8" s="4" customFormat="1" ht="16.8" x14ac:dyDescent="0.3">
      <c r="A1061" s="12" t="s">
        <v>62</v>
      </c>
      <c r="B1061" s="13" t="s">
        <v>505</v>
      </c>
      <c r="C1061" s="13" t="s">
        <v>55</v>
      </c>
      <c r="D1061" s="13" t="s">
        <v>63</v>
      </c>
      <c r="E1061" s="13" t="s">
        <v>0</v>
      </c>
      <c r="F1061" s="33">
        <f t="shared" si="248"/>
        <v>7601100</v>
      </c>
      <c r="G1061" s="33">
        <f t="shared" si="248"/>
        <v>7968500</v>
      </c>
      <c r="H1061" s="26">
        <f t="shared" si="248"/>
        <v>7968500</v>
      </c>
    </row>
    <row r="1062" spans="1:8" s="4" customFormat="1" ht="84" x14ac:dyDescent="0.3">
      <c r="A1062" s="15" t="s">
        <v>1043</v>
      </c>
      <c r="B1062" s="13" t="s">
        <v>505</v>
      </c>
      <c r="C1062" s="13" t="s">
        <v>55</v>
      </c>
      <c r="D1062" s="13" t="s">
        <v>1044</v>
      </c>
      <c r="E1062" s="13" t="s">
        <v>0</v>
      </c>
      <c r="F1062" s="33">
        <f>F1063+F1065</f>
        <v>7601100</v>
      </c>
      <c r="G1062" s="33">
        <f>G1063+G1065</f>
        <v>7968500</v>
      </c>
      <c r="H1062" s="26">
        <f>H1063+H1065</f>
        <v>7968500</v>
      </c>
    </row>
    <row r="1063" spans="1:8" s="4" customFormat="1" ht="84" x14ac:dyDescent="0.3">
      <c r="A1063" s="12" t="s">
        <v>34</v>
      </c>
      <c r="B1063" s="13" t="s">
        <v>505</v>
      </c>
      <c r="C1063" s="13" t="s">
        <v>55</v>
      </c>
      <c r="D1063" s="13" t="s">
        <v>1044</v>
      </c>
      <c r="E1063" s="13" t="s">
        <v>35</v>
      </c>
      <c r="F1063" s="33">
        <f>F1064</f>
        <v>7038300</v>
      </c>
      <c r="G1063" s="33">
        <f>G1064</f>
        <v>7025300</v>
      </c>
      <c r="H1063" s="26">
        <f>H1064</f>
        <v>7025300</v>
      </c>
    </row>
    <row r="1064" spans="1:8" s="4" customFormat="1" ht="33.6" x14ac:dyDescent="0.3">
      <c r="A1064" s="12" t="s">
        <v>36</v>
      </c>
      <c r="B1064" s="13" t="s">
        <v>505</v>
      </c>
      <c r="C1064" s="13" t="s">
        <v>55</v>
      </c>
      <c r="D1064" s="13" t="s">
        <v>1044</v>
      </c>
      <c r="E1064" s="13" t="s">
        <v>37</v>
      </c>
      <c r="F1064" s="33">
        <v>7038300</v>
      </c>
      <c r="G1064" s="33">
        <v>7025300</v>
      </c>
      <c r="H1064" s="26">
        <v>7025300</v>
      </c>
    </row>
    <row r="1065" spans="1:8" s="4" customFormat="1" ht="33.6" x14ac:dyDescent="0.3">
      <c r="A1065" s="12" t="s">
        <v>38</v>
      </c>
      <c r="B1065" s="13" t="s">
        <v>505</v>
      </c>
      <c r="C1065" s="13" t="s">
        <v>55</v>
      </c>
      <c r="D1065" s="13" t="s">
        <v>1044</v>
      </c>
      <c r="E1065" s="13" t="s">
        <v>39</v>
      </c>
      <c r="F1065" s="33">
        <f>F1066</f>
        <v>562800</v>
      </c>
      <c r="G1065" s="33">
        <f>G1066</f>
        <v>943200</v>
      </c>
      <c r="H1065" s="26">
        <f>H1066</f>
        <v>943200</v>
      </c>
    </row>
    <row r="1066" spans="1:8" s="4" customFormat="1" ht="50.4" x14ac:dyDescent="0.3">
      <c r="A1066" s="12" t="s">
        <v>40</v>
      </c>
      <c r="B1066" s="13" t="s">
        <v>505</v>
      </c>
      <c r="C1066" s="13" t="s">
        <v>55</v>
      </c>
      <c r="D1066" s="13" t="s">
        <v>1044</v>
      </c>
      <c r="E1066" s="13" t="s">
        <v>41</v>
      </c>
      <c r="F1066" s="33">
        <v>562800</v>
      </c>
      <c r="G1066" s="33">
        <v>943200</v>
      </c>
      <c r="H1066" s="26">
        <v>943200</v>
      </c>
    </row>
    <row r="1067" spans="1:8" s="4" customFormat="1" ht="16.8" x14ac:dyDescent="0.3">
      <c r="A1067" s="46" t="s">
        <v>74</v>
      </c>
      <c r="B1067" s="13" t="s">
        <v>505</v>
      </c>
      <c r="C1067" s="13" t="s">
        <v>75</v>
      </c>
      <c r="D1067" s="40" t="s">
        <v>0</v>
      </c>
      <c r="E1067" s="40" t="s">
        <v>0</v>
      </c>
      <c r="F1067" s="33">
        <f>F1068+F1088+F1134+F1155+F1184</f>
        <v>10575654429</v>
      </c>
      <c r="G1067" s="33">
        <f>G1068+G1088+G1134+G1155+G1184</f>
        <v>10308919652</v>
      </c>
      <c r="H1067" s="26">
        <f>H1068+H1088+H1134+H1155+H1184</f>
        <v>10308919652</v>
      </c>
    </row>
    <row r="1068" spans="1:8" s="4" customFormat="1" ht="16.8" x14ac:dyDescent="0.3">
      <c r="A1068" s="46" t="s">
        <v>520</v>
      </c>
      <c r="B1068" s="13" t="s">
        <v>505</v>
      </c>
      <c r="C1068" s="13" t="s">
        <v>521</v>
      </c>
      <c r="D1068" s="13" t="s">
        <v>0</v>
      </c>
      <c r="E1068" s="13" t="s">
        <v>0</v>
      </c>
      <c r="F1068" s="33">
        <f t="shared" ref="F1068:H1068" si="249">F1069</f>
        <v>3370004075</v>
      </c>
      <c r="G1068" s="33">
        <f t="shared" si="249"/>
        <v>3192840518</v>
      </c>
      <c r="H1068" s="26">
        <f t="shared" si="249"/>
        <v>3192840518</v>
      </c>
    </row>
    <row r="1069" spans="1:8" s="4" customFormat="1" ht="33.6" x14ac:dyDescent="0.3">
      <c r="A1069" s="12" t="s">
        <v>508</v>
      </c>
      <c r="B1069" s="13" t="s">
        <v>505</v>
      </c>
      <c r="C1069" s="13" t="s">
        <v>521</v>
      </c>
      <c r="D1069" s="13" t="s">
        <v>509</v>
      </c>
      <c r="E1069" s="13" t="s">
        <v>0</v>
      </c>
      <c r="F1069" s="33">
        <f>F1070+F1085</f>
        <v>3370004075</v>
      </c>
      <c r="G1069" s="33">
        <f t="shared" ref="G1069:H1069" si="250">G1070+G1085</f>
        <v>3192840518</v>
      </c>
      <c r="H1069" s="26">
        <f t="shared" si="250"/>
        <v>3192840518</v>
      </c>
    </row>
    <row r="1070" spans="1:8" s="4" customFormat="1" ht="16.8" x14ac:dyDescent="0.3">
      <c r="A1070" s="12" t="s">
        <v>522</v>
      </c>
      <c r="B1070" s="13" t="s">
        <v>505</v>
      </c>
      <c r="C1070" s="13" t="s">
        <v>521</v>
      </c>
      <c r="D1070" s="13" t="s">
        <v>523</v>
      </c>
      <c r="E1070" s="13" t="s">
        <v>0</v>
      </c>
      <c r="F1070" s="33">
        <f>F1071+F1078+F1081</f>
        <v>3134070775</v>
      </c>
      <c r="G1070" s="33">
        <f>G1071+G1078+G1081</f>
        <v>3192840518</v>
      </c>
      <c r="H1070" s="26">
        <f>H1071+H1078+H1081</f>
        <v>3192840518</v>
      </c>
    </row>
    <row r="1071" spans="1:8" s="4" customFormat="1" ht="50.4" x14ac:dyDescent="0.3">
      <c r="A1071" s="46" t="s">
        <v>524</v>
      </c>
      <c r="B1071" s="13" t="s">
        <v>505</v>
      </c>
      <c r="C1071" s="13" t="s">
        <v>521</v>
      </c>
      <c r="D1071" s="13" t="s">
        <v>525</v>
      </c>
      <c r="E1071" s="13" t="s">
        <v>0</v>
      </c>
      <c r="F1071" s="33">
        <f>F1072+F1074+F1076</f>
        <v>19986900</v>
      </c>
      <c r="G1071" s="33">
        <f>G1072+G1074+G1076</f>
        <v>19986900</v>
      </c>
      <c r="H1071" s="26">
        <f>H1072+H1074+H1076</f>
        <v>19986900</v>
      </c>
    </row>
    <row r="1072" spans="1:8" s="4" customFormat="1" ht="84" x14ac:dyDescent="0.3">
      <c r="A1072" s="12" t="s">
        <v>34</v>
      </c>
      <c r="B1072" s="13" t="s">
        <v>505</v>
      </c>
      <c r="C1072" s="13" t="s">
        <v>521</v>
      </c>
      <c r="D1072" s="13" t="s">
        <v>525</v>
      </c>
      <c r="E1072" s="13" t="s">
        <v>35</v>
      </c>
      <c r="F1072" s="33">
        <f>F1073</f>
        <v>13949200</v>
      </c>
      <c r="G1072" s="33">
        <f>G1073</f>
        <v>13949200</v>
      </c>
      <c r="H1072" s="26">
        <f>H1073</f>
        <v>13949200</v>
      </c>
    </row>
    <row r="1073" spans="1:8" s="4" customFormat="1" ht="33.6" x14ac:dyDescent="0.3">
      <c r="A1073" s="12" t="s">
        <v>123</v>
      </c>
      <c r="B1073" s="13" t="s">
        <v>505</v>
      </c>
      <c r="C1073" s="13" t="s">
        <v>521</v>
      </c>
      <c r="D1073" s="13" t="s">
        <v>525</v>
      </c>
      <c r="E1073" s="13" t="s">
        <v>124</v>
      </c>
      <c r="F1073" s="33">
        <v>13949200</v>
      </c>
      <c r="G1073" s="33">
        <v>13949200</v>
      </c>
      <c r="H1073" s="26">
        <v>13949200</v>
      </c>
    </row>
    <row r="1074" spans="1:8" s="4" customFormat="1" ht="33.6" x14ac:dyDescent="0.3">
      <c r="A1074" s="12" t="s">
        <v>38</v>
      </c>
      <c r="B1074" s="13" t="s">
        <v>505</v>
      </c>
      <c r="C1074" s="13" t="s">
        <v>521</v>
      </c>
      <c r="D1074" s="13" t="s">
        <v>525</v>
      </c>
      <c r="E1074" s="13" t="s">
        <v>39</v>
      </c>
      <c r="F1074" s="33">
        <f>F1075</f>
        <v>4589800</v>
      </c>
      <c r="G1074" s="33">
        <f>G1075</f>
        <v>4589800</v>
      </c>
      <c r="H1074" s="26">
        <f>H1075</f>
        <v>4589800</v>
      </c>
    </row>
    <row r="1075" spans="1:8" s="4" customFormat="1" ht="50.4" x14ac:dyDescent="0.3">
      <c r="A1075" s="12" t="s">
        <v>40</v>
      </c>
      <c r="B1075" s="13" t="s">
        <v>505</v>
      </c>
      <c r="C1075" s="13" t="s">
        <v>521</v>
      </c>
      <c r="D1075" s="13" t="s">
        <v>525</v>
      </c>
      <c r="E1075" s="13" t="s">
        <v>41</v>
      </c>
      <c r="F1075" s="33">
        <v>4589800</v>
      </c>
      <c r="G1075" s="33">
        <v>4589800</v>
      </c>
      <c r="H1075" s="26">
        <v>4589800</v>
      </c>
    </row>
    <row r="1076" spans="1:8" s="4" customFormat="1" ht="16.8" x14ac:dyDescent="0.3">
      <c r="A1076" s="12" t="s">
        <v>42</v>
      </c>
      <c r="B1076" s="13" t="s">
        <v>505</v>
      </c>
      <c r="C1076" s="13" t="s">
        <v>521</v>
      </c>
      <c r="D1076" s="13" t="s">
        <v>525</v>
      </c>
      <c r="E1076" s="13" t="s">
        <v>43</v>
      </c>
      <c r="F1076" s="33">
        <f>F1077</f>
        <v>1447900</v>
      </c>
      <c r="G1076" s="33">
        <f>G1077</f>
        <v>1447900</v>
      </c>
      <c r="H1076" s="26">
        <f>H1077</f>
        <v>1447900</v>
      </c>
    </row>
    <row r="1077" spans="1:8" s="4" customFormat="1" ht="16.8" x14ac:dyDescent="0.3">
      <c r="A1077" s="12" t="s">
        <v>44</v>
      </c>
      <c r="B1077" s="13" t="s">
        <v>505</v>
      </c>
      <c r="C1077" s="13" t="s">
        <v>521</v>
      </c>
      <c r="D1077" s="13" t="s">
        <v>525</v>
      </c>
      <c r="E1077" s="13" t="s">
        <v>45</v>
      </c>
      <c r="F1077" s="33">
        <v>1447900</v>
      </c>
      <c r="G1077" s="33">
        <v>1447900</v>
      </c>
      <c r="H1077" s="26">
        <v>1447900</v>
      </c>
    </row>
    <row r="1078" spans="1:8" s="4" customFormat="1" ht="117.6" x14ac:dyDescent="0.3">
      <c r="A1078" s="46" t="s">
        <v>526</v>
      </c>
      <c r="B1078" s="13" t="s">
        <v>505</v>
      </c>
      <c r="C1078" s="13" t="s">
        <v>521</v>
      </c>
      <c r="D1078" s="13" t="s">
        <v>527</v>
      </c>
      <c r="E1078" s="13" t="s">
        <v>0</v>
      </c>
      <c r="F1078" s="33">
        <f t="shared" ref="F1078:H1079" si="251">F1079</f>
        <v>3014083875</v>
      </c>
      <c r="G1078" s="33">
        <f t="shared" si="251"/>
        <v>3072853618</v>
      </c>
      <c r="H1078" s="26">
        <f t="shared" si="251"/>
        <v>3072853618</v>
      </c>
    </row>
    <row r="1079" spans="1:8" s="4" customFormat="1" ht="16.8" x14ac:dyDescent="0.3">
      <c r="A1079" s="12" t="s">
        <v>24</v>
      </c>
      <c r="B1079" s="13" t="s">
        <v>505</v>
      </c>
      <c r="C1079" s="13" t="s">
        <v>521</v>
      </c>
      <c r="D1079" s="13" t="s">
        <v>527</v>
      </c>
      <c r="E1079" s="13" t="s">
        <v>25</v>
      </c>
      <c r="F1079" s="33">
        <f t="shared" si="251"/>
        <v>3014083875</v>
      </c>
      <c r="G1079" s="33">
        <f t="shared" si="251"/>
        <v>3072853618</v>
      </c>
      <c r="H1079" s="26">
        <f t="shared" si="251"/>
        <v>3072853618</v>
      </c>
    </row>
    <row r="1080" spans="1:8" s="4" customFormat="1" ht="16.8" x14ac:dyDescent="0.3">
      <c r="A1080" s="12" t="s">
        <v>26</v>
      </c>
      <c r="B1080" s="13" t="s">
        <v>505</v>
      </c>
      <c r="C1080" s="13" t="s">
        <v>521</v>
      </c>
      <c r="D1080" s="13" t="s">
        <v>527</v>
      </c>
      <c r="E1080" s="13" t="s">
        <v>27</v>
      </c>
      <c r="F1080" s="33">
        <v>3014083875</v>
      </c>
      <c r="G1080" s="33">
        <v>3072853618</v>
      </c>
      <c r="H1080" s="26">
        <v>3072853618</v>
      </c>
    </row>
    <row r="1081" spans="1:8" s="4" customFormat="1" ht="33.6" x14ac:dyDescent="0.3">
      <c r="A1081" s="46" t="s">
        <v>528</v>
      </c>
      <c r="B1081" s="13" t="s">
        <v>505</v>
      </c>
      <c r="C1081" s="13" t="s">
        <v>521</v>
      </c>
      <c r="D1081" s="13" t="s">
        <v>529</v>
      </c>
      <c r="E1081" s="13" t="s">
        <v>0</v>
      </c>
      <c r="F1081" s="33">
        <f t="shared" ref="F1081:H1082" si="252">F1082</f>
        <v>100000000</v>
      </c>
      <c r="G1081" s="33">
        <f t="shared" si="252"/>
        <v>100000000</v>
      </c>
      <c r="H1081" s="26">
        <f t="shared" si="252"/>
        <v>100000000</v>
      </c>
    </row>
    <row r="1082" spans="1:8" s="4" customFormat="1" ht="16.8" x14ac:dyDescent="0.3">
      <c r="A1082" s="12" t="s">
        <v>24</v>
      </c>
      <c r="B1082" s="13" t="s">
        <v>505</v>
      </c>
      <c r="C1082" s="13" t="s">
        <v>521</v>
      </c>
      <c r="D1082" s="13" t="s">
        <v>529</v>
      </c>
      <c r="E1082" s="13" t="s">
        <v>25</v>
      </c>
      <c r="F1082" s="33">
        <f t="shared" si="252"/>
        <v>100000000</v>
      </c>
      <c r="G1082" s="33">
        <f t="shared" si="252"/>
        <v>100000000</v>
      </c>
      <c r="H1082" s="26">
        <f t="shared" si="252"/>
        <v>100000000</v>
      </c>
    </row>
    <row r="1083" spans="1:8" s="4" customFormat="1" ht="16.8" x14ac:dyDescent="0.3">
      <c r="A1083" s="12" t="s">
        <v>110</v>
      </c>
      <c r="B1083" s="13" t="s">
        <v>505</v>
      </c>
      <c r="C1083" s="13" t="s">
        <v>521</v>
      </c>
      <c r="D1083" s="13" t="s">
        <v>529</v>
      </c>
      <c r="E1083" s="13" t="s">
        <v>111</v>
      </c>
      <c r="F1083" s="33">
        <v>100000000</v>
      </c>
      <c r="G1083" s="33">
        <v>100000000</v>
      </c>
      <c r="H1083" s="26">
        <v>100000000</v>
      </c>
    </row>
    <row r="1084" spans="1:8" s="4" customFormat="1" ht="16.8" x14ac:dyDescent="0.3">
      <c r="A1084" s="31" t="s">
        <v>532</v>
      </c>
      <c r="B1084" s="13" t="s">
        <v>505</v>
      </c>
      <c r="C1084" s="13" t="s">
        <v>521</v>
      </c>
      <c r="D1084" s="14" t="s">
        <v>533</v>
      </c>
      <c r="E1084" s="13"/>
      <c r="F1084" s="33">
        <f t="shared" ref="F1084:H1086" si="253">F1085</f>
        <v>235933299.99999997</v>
      </c>
      <c r="G1084" s="33">
        <f t="shared" si="253"/>
        <v>0</v>
      </c>
      <c r="H1084" s="26">
        <f t="shared" si="253"/>
        <v>0</v>
      </c>
    </row>
    <row r="1085" spans="1:8" s="4" customFormat="1" ht="33.6" x14ac:dyDescent="0.3">
      <c r="A1085" s="24" t="s">
        <v>1224</v>
      </c>
      <c r="B1085" s="25" t="s">
        <v>505</v>
      </c>
      <c r="C1085" s="25" t="s">
        <v>521</v>
      </c>
      <c r="D1085" s="25" t="s">
        <v>1225</v>
      </c>
      <c r="E1085" s="25"/>
      <c r="F1085" s="33">
        <f t="shared" si="253"/>
        <v>235933299.99999997</v>
      </c>
      <c r="G1085" s="33">
        <f t="shared" si="253"/>
        <v>0</v>
      </c>
      <c r="H1085" s="26">
        <f t="shared" si="253"/>
        <v>0</v>
      </c>
    </row>
    <row r="1086" spans="1:8" s="4" customFormat="1" ht="16.8" x14ac:dyDescent="0.3">
      <c r="A1086" s="24" t="s">
        <v>24</v>
      </c>
      <c r="B1086" s="25" t="s">
        <v>505</v>
      </c>
      <c r="C1086" s="25" t="s">
        <v>521</v>
      </c>
      <c r="D1086" s="25" t="s">
        <v>1225</v>
      </c>
      <c r="E1086" s="25" t="s">
        <v>25</v>
      </c>
      <c r="F1086" s="33">
        <f t="shared" si="253"/>
        <v>235933299.99999997</v>
      </c>
      <c r="G1086" s="33">
        <f t="shared" si="253"/>
        <v>0</v>
      </c>
      <c r="H1086" s="26">
        <f t="shared" si="253"/>
        <v>0</v>
      </c>
    </row>
    <row r="1087" spans="1:8" s="4" customFormat="1" ht="16.8" x14ac:dyDescent="0.3">
      <c r="A1087" s="24" t="s">
        <v>110</v>
      </c>
      <c r="B1087" s="25" t="s">
        <v>505</v>
      </c>
      <c r="C1087" s="25" t="s">
        <v>521</v>
      </c>
      <c r="D1087" s="25" t="s">
        <v>1225</v>
      </c>
      <c r="E1087" s="25" t="s">
        <v>111</v>
      </c>
      <c r="F1087" s="33">
        <f>436299650.9-200366350.9</f>
        <v>235933299.99999997</v>
      </c>
      <c r="G1087" s="33">
        <v>0</v>
      </c>
      <c r="H1087" s="26">
        <v>0</v>
      </c>
    </row>
    <row r="1088" spans="1:8" s="4" customFormat="1" ht="16.8" x14ac:dyDescent="0.3">
      <c r="A1088" s="46" t="s">
        <v>530</v>
      </c>
      <c r="B1088" s="13" t="s">
        <v>505</v>
      </c>
      <c r="C1088" s="13" t="s">
        <v>531</v>
      </c>
      <c r="D1088" s="13" t="s">
        <v>0</v>
      </c>
      <c r="E1088" s="13" t="s">
        <v>0</v>
      </c>
      <c r="F1088" s="33">
        <f>F1089+F1123</f>
        <v>5837322991</v>
      </c>
      <c r="G1088" s="33">
        <f>G1089+G1123</f>
        <v>5753459771</v>
      </c>
      <c r="H1088" s="26">
        <f>H1089+H1123</f>
        <v>5753459771</v>
      </c>
    </row>
    <row r="1089" spans="1:8" s="4" customFormat="1" ht="33.6" x14ac:dyDescent="0.3">
      <c r="A1089" s="12" t="s">
        <v>508</v>
      </c>
      <c r="B1089" s="13" t="s">
        <v>505</v>
      </c>
      <c r="C1089" s="13" t="s">
        <v>531</v>
      </c>
      <c r="D1089" s="13" t="s">
        <v>509</v>
      </c>
      <c r="E1089" s="13" t="s">
        <v>0</v>
      </c>
      <c r="F1089" s="33">
        <f>F1090+F1112+F1119</f>
        <v>5765756691</v>
      </c>
      <c r="G1089" s="33">
        <f>G1090+G1112+G1119</f>
        <v>5726159771</v>
      </c>
      <c r="H1089" s="26">
        <f>H1090+H1112+H1119</f>
        <v>5726159771</v>
      </c>
    </row>
    <row r="1090" spans="1:8" s="4" customFormat="1" ht="16.8" x14ac:dyDescent="0.3">
      <c r="A1090" s="12" t="s">
        <v>532</v>
      </c>
      <c r="B1090" s="13" t="s">
        <v>505</v>
      </c>
      <c r="C1090" s="13" t="s">
        <v>531</v>
      </c>
      <c r="D1090" s="13" t="s">
        <v>533</v>
      </c>
      <c r="E1090" s="13" t="s">
        <v>0</v>
      </c>
      <c r="F1090" s="33">
        <f>F1091+F1100+F1103+F1106+F1109</f>
        <v>5662451391</v>
      </c>
      <c r="G1090" s="33">
        <f t="shared" ref="G1090:H1090" si="254">G1091+G1100+G1103+G1106+G1109</f>
        <v>5622854471</v>
      </c>
      <c r="H1090" s="26">
        <f t="shared" si="254"/>
        <v>5622854471</v>
      </c>
    </row>
    <row r="1091" spans="1:8" s="4" customFormat="1" ht="50.4" x14ac:dyDescent="0.3">
      <c r="A1091" s="46" t="s">
        <v>534</v>
      </c>
      <c r="B1091" s="13" t="s">
        <v>505</v>
      </c>
      <c r="C1091" s="13" t="s">
        <v>531</v>
      </c>
      <c r="D1091" s="13" t="s">
        <v>535</v>
      </c>
      <c r="E1091" s="13" t="s">
        <v>0</v>
      </c>
      <c r="F1091" s="33">
        <f>F1092+F1094+F1096+F1098</f>
        <v>667048581</v>
      </c>
      <c r="G1091" s="33">
        <f>G1092+G1094+G1096+G1098</f>
        <v>667048581</v>
      </c>
      <c r="H1091" s="26">
        <f>H1092+H1094+H1096+H1098</f>
        <v>667048581</v>
      </c>
    </row>
    <row r="1092" spans="1:8" s="4" customFormat="1" ht="84" x14ac:dyDescent="0.3">
      <c r="A1092" s="12" t="s">
        <v>34</v>
      </c>
      <c r="B1092" s="13" t="s">
        <v>505</v>
      </c>
      <c r="C1092" s="13" t="s">
        <v>531</v>
      </c>
      <c r="D1092" s="13" t="s">
        <v>535</v>
      </c>
      <c r="E1092" s="13" t="s">
        <v>35</v>
      </c>
      <c r="F1092" s="33">
        <f>F1093</f>
        <v>494662916</v>
      </c>
      <c r="G1092" s="33">
        <f>G1093</f>
        <v>494662916</v>
      </c>
      <c r="H1092" s="26">
        <f>H1093</f>
        <v>494662916</v>
      </c>
    </row>
    <row r="1093" spans="1:8" s="4" customFormat="1" ht="33.6" x14ac:dyDescent="0.3">
      <c r="A1093" s="12" t="s">
        <v>123</v>
      </c>
      <c r="B1093" s="13" t="s">
        <v>505</v>
      </c>
      <c r="C1093" s="13" t="s">
        <v>531</v>
      </c>
      <c r="D1093" s="13" t="s">
        <v>535</v>
      </c>
      <c r="E1093" s="13" t="s">
        <v>124</v>
      </c>
      <c r="F1093" s="33">
        <v>494662916</v>
      </c>
      <c r="G1093" s="33">
        <v>494662916</v>
      </c>
      <c r="H1093" s="26">
        <v>494662916</v>
      </c>
    </row>
    <row r="1094" spans="1:8" s="4" customFormat="1" ht="33.6" x14ac:dyDescent="0.3">
      <c r="A1094" s="12" t="s">
        <v>38</v>
      </c>
      <c r="B1094" s="13" t="s">
        <v>505</v>
      </c>
      <c r="C1094" s="13" t="s">
        <v>531</v>
      </c>
      <c r="D1094" s="13" t="s">
        <v>535</v>
      </c>
      <c r="E1094" s="13" t="s">
        <v>39</v>
      </c>
      <c r="F1094" s="33">
        <f>F1095</f>
        <v>150739321</v>
      </c>
      <c r="G1094" s="33">
        <f>G1095</f>
        <v>150739321</v>
      </c>
      <c r="H1094" s="26">
        <f>H1095</f>
        <v>150739321</v>
      </c>
    </row>
    <row r="1095" spans="1:8" s="4" customFormat="1" ht="50.4" x14ac:dyDescent="0.3">
      <c r="A1095" s="12" t="s">
        <v>40</v>
      </c>
      <c r="B1095" s="13" t="s">
        <v>505</v>
      </c>
      <c r="C1095" s="13" t="s">
        <v>531</v>
      </c>
      <c r="D1095" s="13" t="s">
        <v>535</v>
      </c>
      <c r="E1095" s="13" t="s">
        <v>41</v>
      </c>
      <c r="F1095" s="33">
        <v>150739321</v>
      </c>
      <c r="G1095" s="33">
        <v>150739321</v>
      </c>
      <c r="H1095" s="26">
        <v>150739321</v>
      </c>
    </row>
    <row r="1096" spans="1:8" s="4" customFormat="1" ht="16.8" x14ac:dyDescent="0.3">
      <c r="A1096" s="12" t="s">
        <v>193</v>
      </c>
      <c r="B1096" s="13" t="s">
        <v>505</v>
      </c>
      <c r="C1096" s="13" t="s">
        <v>531</v>
      </c>
      <c r="D1096" s="13" t="s">
        <v>535</v>
      </c>
      <c r="E1096" s="13" t="s">
        <v>194</v>
      </c>
      <c r="F1096" s="33">
        <f>F1097</f>
        <v>1014000</v>
      </c>
      <c r="G1096" s="33">
        <f>G1097</f>
        <v>1014000</v>
      </c>
      <c r="H1096" s="26">
        <f>H1097</f>
        <v>1014000</v>
      </c>
    </row>
    <row r="1097" spans="1:8" s="4" customFormat="1" ht="33.6" x14ac:dyDescent="0.3">
      <c r="A1097" s="12" t="s">
        <v>252</v>
      </c>
      <c r="B1097" s="13" t="s">
        <v>505</v>
      </c>
      <c r="C1097" s="13" t="s">
        <v>531</v>
      </c>
      <c r="D1097" s="13" t="s">
        <v>535</v>
      </c>
      <c r="E1097" s="13" t="s">
        <v>253</v>
      </c>
      <c r="F1097" s="33">
        <v>1014000</v>
      </c>
      <c r="G1097" s="33">
        <v>1014000</v>
      </c>
      <c r="H1097" s="26">
        <v>1014000</v>
      </c>
    </row>
    <row r="1098" spans="1:8" s="4" customFormat="1" ht="16.8" x14ac:dyDescent="0.3">
      <c r="A1098" s="12" t="s">
        <v>42</v>
      </c>
      <c r="B1098" s="13" t="s">
        <v>505</v>
      </c>
      <c r="C1098" s="13" t="s">
        <v>531</v>
      </c>
      <c r="D1098" s="13" t="s">
        <v>535</v>
      </c>
      <c r="E1098" s="13" t="s">
        <v>43</v>
      </c>
      <c r="F1098" s="33">
        <f>F1099</f>
        <v>20632344</v>
      </c>
      <c r="G1098" s="33">
        <f>G1099</f>
        <v>20632344</v>
      </c>
      <c r="H1098" s="26">
        <f>H1099</f>
        <v>20632344</v>
      </c>
    </row>
    <row r="1099" spans="1:8" s="4" customFormat="1" ht="16.8" x14ac:dyDescent="0.3">
      <c r="A1099" s="12" t="s">
        <v>44</v>
      </c>
      <c r="B1099" s="13" t="s">
        <v>505</v>
      </c>
      <c r="C1099" s="13" t="s">
        <v>531</v>
      </c>
      <c r="D1099" s="13" t="s">
        <v>535</v>
      </c>
      <c r="E1099" s="13" t="s">
        <v>45</v>
      </c>
      <c r="F1099" s="33">
        <v>20632344</v>
      </c>
      <c r="G1099" s="33">
        <v>20632344</v>
      </c>
      <c r="H1099" s="26">
        <v>20632344</v>
      </c>
    </row>
    <row r="1100" spans="1:8" s="4" customFormat="1" ht="218.4" x14ac:dyDescent="0.3">
      <c r="A1100" s="46" t="s">
        <v>536</v>
      </c>
      <c r="B1100" s="13" t="s">
        <v>505</v>
      </c>
      <c r="C1100" s="13" t="s">
        <v>531</v>
      </c>
      <c r="D1100" s="13" t="s">
        <v>537</v>
      </c>
      <c r="E1100" s="13" t="s">
        <v>0</v>
      </c>
      <c r="F1100" s="33">
        <f t="shared" ref="F1100:H1101" si="255">F1101</f>
        <v>4964768590</v>
      </c>
      <c r="G1100" s="33">
        <f t="shared" si="255"/>
        <v>4926371670</v>
      </c>
      <c r="H1100" s="26">
        <f t="shared" si="255"/>
        <v>4926371670</v>
      </c>
    </row>
    <row r="1101" spans="1:8" s="4" customFormat="1" ht="16.8" x14ac:dyDescent="0.3">
      <c r="A1101" s="12" t="s">
        <v>24</v>
      </c>
      <c r="B1101" s="13" t="s">
        <v>505</v>
      </c>
      <c r="C1101" s="13" t="s">
        <v>531</v>
      </c>
      <c r="D1101" s="13" t="s">
        <v>537</v>
      </c>
      <c r="E1101" s="13" t="s">
        <v>25</v>
      </c>
      <c r="F1101" s="33">
        <f t="shared" si="255"/>
        <v>4964768590</v>
      </c>
      <c r="G1101" s="33">
        <f t="shared" si="255"/>
        <v>4926371670</v>
      </c>
      <c r="H1101" s="26">
        <f t="shared" si="255"/>
        <v>4926371670</v>
      </c>
    </row>
    <row r="1102" spans="1:8" s="4" customFormat="1" ht="16.8" x14ac:dyDescent="0.3">
      <c r="A1102" s="12" t="s">
        <v>26</v>
      </c>
      <c r="B1102" s="13" t="s">
        <v>505</v>
      </c>
      <c r="C1102" s="13" t="s">
        <v>531</v>
      </c>
      <c r="D1102" s="13" t="s">
        <v>537</v>
      </c>
      <c r="E1102" s="13" t="s">
        <v>27</v>
      </c>
      <c r="F1102" s="33">
        <v>4964768590</v>
      </c>
      <c r="G1102" s="33">
        <v>4926371670</v>
      </c>
      <c r="H1102" s="26">
        <v>4926371670</v>
      </c>
    </row>
    <row r="1103" spans="1:8" s="4" customFormat="1" ht="50.4" x14ac:dyDescent="0.3">
      <c r="A1103" s="46" t="s">
        <v>538</v>
      </c>
      <c r="B1103" s="13" t="s">
        <v>505</v>
      </c>
      <c r="C1103" s="13" t="s">
        <v>531</v>
      </c>
      <c r="D1103" s="13" t="s">
        <v>539</v>
      </c>
      <c r="E1103" s="13" t="s">
        <v>0</v>
      </c>
      <c r="F1103" s="33">
        <f t="shared" ref="F1103:H1104" si="256">F1104</f>
        <v>26834220</v>
      </c>
      <c r="G1103" s="33">
        <f t="shared" si="256"/>
        <v>26834220</v>
      </c>
      <c r="H1103" s="26">
        <f t="shared" si="256"/>
        <v>26834220</v>
      </c>
    </row>
    <row r="1104" spans="1:8" s="4" customFormat="1" ht="16.8" x14ac:dyDescent="0.3">
      <c r="A1104" s="12" t="s">
        <v>24</v>
      </c>
      <c r="B1104" s="13" t="s">
        <v>505</v>
      </c>
      <c r="C1104" s="13" t="s">
        <v>531</v>
      </c>
      <c r="D1104" s="13" t="s">
        <v>539</v>
      </c>
      <c r="E1104" s="13" t="s">
        <v>25</v>
      </c>
      <c r="F1104" s="33">
        <f t="shared" si="256"/>
        <v>26834220</v>
      </c>
      <c r="G1104" s="33">
        <f t="shared" si="256"/>
        <v>26834220</v>
      </c>
      <c r="H1104" s="26">
        <f t="shared" si="256"/>
        <v>26834220</v>
      </c>
    </row>
    <row r="1105" spans="1:8" s="4" customFormat="1" ht="16.8" x14ac:dyDescent="0.3">
      <c r="A1105" s="12" t="s">
        <v>26</v>
      </c>
      <c r="B1105" s="13" t="s">
        <v>505</v>
      </c>
      <c r="C1105" s="13" t="s">
        <v>531</v>
      </c>
      <c r="D1105" s="13" t="s">
        <v>539</v>
      </c>
      <c r="E1105" s="13" t="s">
        <v>27</v>
      </c>
      <c r="F1105" s="33">
        <v>26834220</v>
      </c>
      <c r="G1105" s="33">
        <v>26834220</v>
      </c>
      <c r="H1105" s="26">
        <v>26834220</v>
      </c>
    </row>
    <row r="1106" spans="1:8" s="4" customFormat="1" ht="16.8" x14ac:dyDescent="0.3">
      <c r="A1106" s="46" t="s">
        <v>540</v>
      </c>
      <c r="B1106" s="13" t="s">
        <v>505</v>
      </c>
      <c r="C1106" s="13" t="s">
        <v>531</v>
      </c>
      <c r="D1106" s="13" t="s">
        <v>541</v>
      </c>
      <c r="E1106" s="13" t="s">
        <v>0</v>
      </c>
      <c r="F1106" s="33">
        <f t="shared" ref="F1106:H1107" si="257">F1107</f>
        <v>2600000</v>
      </c>
      <c r="G1106" s="33">
        <f t="shared" si="257"/>
        <v>2600000</v>
      </c>
      <c r="H1106" s="26">
        <f t="shared" si="257"/>
        <v>2600000</v>
      </c>
    </row>
    <row r="1107" spans="1:8" s="4" customFormat="1" ht="33.6" x14ac:dyDescent="0.3">
      <c r="A1107" s="12" t="s">
        <v>155</v>
      </c>
      <c r="B1107" s="13" t="s">
        <v>505</v>
      </c>
      <c r="C1107" s="13" t="s">
        <v>531</v>
      </c>
      <c r="D1107" s="13" t="s">
        <v>541</v>
      </c>
      <c r="E1107" s="13" t="s">
        <v>156</v>
      </c>
      <c r="F1107" s="33">
        <f t="shared" si="257"/>
        <v>2600000</v>
      </c>
      <c r="G1107" s="33">
        <f t="shared" si="257"/>
        <v>2600000</v>
      </c>
      <c r="H1107" s="26">
        <f t="shared" si="257"/>
        <v>2600000</v>
      </c>
    </row>
    <row r="1108" spans="1:8" s="4" customFormat="1" ht="16.8" x14ac:dyDescent="0.3">
      <c r="A1108" s="12" t="s">
        <v>157</v>
      </c>
      <c r="B1108" s="13" t="s">
        <v>505</v>
      </c>
      <c r="C1108" s="13" t="s">
        <v>531</v>
      </c>
      <c r="D1108" s="13" t="s">
        <v>541</v>
      </c>
      <c r="E1108" s="13" t="s">
        <v>158</v>
      </c>
      <c r="F1108" s="33">
        <v>2600000</v>
      </c>
      <c r="G1108" s="33">
        <v>2600000</v>
      </c>
      <c r="H1108" s="26">
        <v>2600000</v>
      </c>
    </row>
    <row r="1109" spans="1:8" s="4" customFormat="1" ht="84" x14ac:dyDescent="0.3">
      <c r="A1109" s="24" t="s">
        <v>1226</v>
      </c>
      <c r="B1109" s="25" t="s">
        <v>505</v>
      </c>
      <c r="C1109" s="25" t="s">
        <v>531</v>
      </c>
      <c r="D1109" s="25" t="s">
        <v>1227</v>
      </c>
      <c r="E1109" s="25"/>
      <c r="F1109" s="33">
        <f t="shared" ref="F1109:H1110" si="258">F1110</f>
        <v>1200000</v>
      </c>
      <c r="G1109" s="33">
        <f t="shared" si="258"/>
        <v>0</v>
      </c>
      <c r="H1109" s="26">
        <f t="shared" si="258"/>
        <v>0</v>
      </c>
    </row>
    <row r="1110" spans="1:8" s="4" customFormat="1" ht="16.8" x14ac:dyDescent="0.3">
      <c r="A1110" s="24" t="s">
        <v>193</v>
      </c>
      <c r="B1110" s="25" t="s">
        <v>505</v>
      </c>
      <c r="C1110" s="25" t="s">
        <v>531</v>
      </c>
      <c r="D1110" s="25" t="s">
        <v>1227</v>
      </c>
      <c r="E1110" s="25" t="s">
        <v>194</v>
      </c>
      <c r="F1110" s="33">
        <f t="shared" si="258"/>
        <v>1200000</v>
      </c>
      <c r="G1110" s="33">
        <f t="shared" si="258"/>
        <v>0</v>
      </c>
      <c r="H1110" s="26">
        <f t="shared" si="258"/>
        <v>0</v>
      </c>
    </row>
    <row r="1111" spans="1:8" s="4" customFormat="1" ht="16.8" x14ac:dyDescent="0.3">
      <c r="A1111" s="24" t="s">
        <v>518</v>
      </c>
      <c r="B1111" s="25" t="s">
        <v>505</v>
      </c>
      <c r="C1111" s="25" t="s">
        <v>531</v>
      </c>
      <c r="D1111" s="25" t="s">
        <v>1227</v>
      </c>
      <c r="E1111" s="25" t="s">
        <v>519</v>
      </c>
      <c r="F1111" s="33">
        <v>1200000</v>
      </c>
      <c r="G1111" s="33">
        <v>0</v>
      </c>
      <c r="H1111" s="26">
        <v>0</v>
      </c>
    </row>
    <row r="1112" spans="1:8" s="4" customFormat="1" ht="33.6" x14ac:dyDescent="0.3">
      <c r="A1112" s="12" t="s">
        <v>542</v>
      </c>
      <c r="B1112" s="13" t="s">
        <v>505</v>
      </c>
      <c r="C1112" s="13" t="s">
        <v>531</v>
      </c>
      <c r="D1112" s="13" t="s">
        <v>543</v>
      </c>
      <c r="E1112" s="13" t="s">
        <v>0</v>
      </c>
      <c r="F1112" s="33">
        <f>F1113+F1116</f>
        <v>42033300</v>
      </c>
      <c r="G1112" s="33">
        <f>G1113+G1116</f>
        <v>42033300</v>
      </c>
      <c r="H1112" s="26">
        <f>H1113+H1116</f>
        <v>42033300</v>
      </c>
    </row>
    <row r="1113" spans="1:8" s="4" customFormat="1" ht="67.2" x14ac:dyDescent="0.3">
      <c r="A1113" s="46" t="s">
        <v>544</v>
      </c>
      <c r="B1113" s="13" t="s">
        <v>505</v>
      </c>
      <c r="C1113" s="13" t="s">
        <v>531</v>
      </c>
      <c r="D1113" s="13" t="s">
        <v>545</v>
      </c>
      <c r="E1113" s="13" t="s">
        <v>0</v>
      </c>
      <c r="F1113" s="33">
        <f t="shared" ref="F1113:H1114" si="259">F1114</f>
        <v>41233300</v>
      </c>
      <c r="G1113" s="33">
        <f t="shared" si="259"/>
        <v>41233300</v>
      </c>
      <c r="H1113" s="26">
        <f t="shared" si="259"/>
        <v>41233300</v>
      </c>
    </row>
    <row r="1114" spans="1:8" s="4" customFormat="1" ht="33.6" x14ac:dyDescent="0.3">
      <c r="A1114" s="12" t="s">
        <v>155</v>
      </c>
      <c r="B1114" s="13" t="s">
        <v>505</v>
      </c>
      <c r="C1114" s="13" t="s">
        <v>531</v>
      </c>
      <c r="D1114" s="13" t="s">
        <v>545</v>
      </c>
      <c r="E1114" s="13" t="s">
        <v>156</v>
      </c>
      <c r="F1114" s="33">
        <f t="shared" si="259"/>
        <v>41233300</v>
      </c>
      <c r="G1114" s="33">
        <f t="shared" si="259"/>
        <v>41233300</v>
      </c>
      <c r="H1114" s="26">
        <f t="shared" si="259"/>
        <v>41233300</v>
      </c>
    </row>
    <row r="1115" spans="1:8" s="4" customFormat="1" ht="16.8" x14ac:dyDescent="0.3">
      <c r="A1115" s="12" t="s">
        <v>157</v>
      </c>
      <c r="B1115" s="13" t="s">
        <v>505</v>
      </c>
      <c r="C1115" s="13" t="s">
        <v>531</v>
      </c>
      <c r="D1115" s="13" t="s">
        <v>545</v>
      </c>
      <c r="E1115" s="13" t="s">
        <v>158</v>
      </c>
      <c r="F1115" s="33">
        <v>41233300</v>
      </c>
      <c r="G1115" s="33">
        <v>41233300</v>
      </c>
      <c r="H1115" s="26">
        <v>41233300</v>
      </c>
    </row>
    <row r="1116" spans="1:8" s="4" customFormat="1" ht="33.6" x14ac:dyDescent="0.3">
      <c r="A1116" s="46" t="s">
        <v>546</v>
      </c>
      <c r="B1116" s="13" t="s">
        <v>505</v>
      </c>
      <c r="C1116" s="13" t="s">
        <v>531</v>
      </c>
      <c r="D1116" s="13" t="s">
        <v>547</v>
      </c>
      <c r="E1116" s="13" t="s">
        <v>0</v>
      </c>
      <c r="F1116" s="33">
        <f t="shared" ref="F1116:H1117" si="260">F1117</f>
        <v>800000</v>
      </c>
      <c r="G1116" s="33">
        <f t="shared" si="260"/>
        <v>800000</v>
      </c>
      <c r="H1116" s="26">
        <f t="shared" si="260"/>
        <v>800000</v>
      </c>
    </row>
    <row r="1117" spans="1:8" s="4" customFormat="1" ht="33.6" x14ac:dyDescent="0.3">
      <c r="A1117" s="12" t="s">
        <v>155</v>
      </c>
      <c r="B1117" s="13" t="s">
        <v>505</v>
      </c>
      <c r="C1117" s="13" t="s">
        <v>531</v>
      </c>
      <c r="D1117" s="13" t="s">
        <v>547</v>
      </c>
      <c r="E1117" s="13" t="s">
        <v>156</v>
      </c>
      <c r="F1117" s="33">
        <f t="shared" si="260"/>
        <v>800000</v>
      </c>
      <c r="G1117" s="33">
        <f t="shared" si="260"/>
        <v>800000</v>
      </c>
      <c r="H1117" s="26">
        <f t="shared" si="260"/>
        <v>800000</v>
      </c>
    </row>
    <row r="1118" spans="1:8" s="4" customFormat="1" ht="16.8" x14ac:dyDescent="0.3">
      <c r="A1118" s="12" t="s">
        <v>157</v>
      </c>
      <c r="B1118" s="13" t="s">
        <v>505</v>
      </c>
      <c r="C1118" s="13" t="s">
        <v>531</v>
      </c>
      <c r="D1118" s="13" t="s">
        <v>547</v>
      </c>
      <c r="E1118" s="13" t="s">
        <v>158</v>
      </c>
      <c r="F1118" s="33">
        <v>800000</v>
      </c>
      <c r="G1118" s="33">
        <v>800000</v>
      </c>
      <c r="H1118" s="26">
        <v>800000</v>
      </c>
    </row>
    <row r="1119" spans="1:8" s="4" customFormat="1" ht="33.6" x14ac:dyDescent="0.3">
      <c r="A1119" s="12" t="s">
        <v>548</v>
      </c>
      <c r="B1119" s="13" t="s">
        <v>505</v>
      </c>
      <c r="C1119" s="13" t="s">
        <v>531</v>
      </c>
      <c r="D1119" s="13" t="s">
        <v>549</v>
      </c>
      <c r="E1119" s="13" t="s">
        <v>0</v>
      </c>
      <c r="F1119" s="33">
        <f t="shared" ref="F1119:H1121" si="261">F1120</f>
        <v>61272000</v>
      </c>
      <c r="G1119" s="33">
        <f t="shared" si="261"/>
        <v>61272000</v>
      </c>
      <c r="H1119" s="26">
        <f t="shared" si="261"/>
        <v>61272000</v>
      </c>
    </row>
    <row r="1120" spans="1:8" s="4" customFormat="1" ht="16.8" x14ac:dyDescent="0.3">
      <c r="A1120" s="46" t="s">
        <v>550</v>
      </c>
      <c r="B1120" s="13" t="s">
        <v>505</v>
      </c>
      <c r="C1120" s="13" t="s">
        <v>531</v>
      </c>
      <c r="D1120" s="13" t="s">
        <v>551</v>
      </c>
      <c r="E1120" s="13" t="s">
        <v>0</v>
      </c>
      <c r="F1120" s="33">
        <f t="shared" si="261"/>
        <v>61272000</v>
      </c>
      <c r="G1120" s="33">
        <f t="shared" si="261"/>
        <v>61272000</v>
      </c>
      <c r="H1120" s="26">
        <f t="shared" si="261"/>
        <v>61272000</v>
      </c>
    </row>
    <row r="1121" spans="1:8" s="4" customFormat="1" ht="16.8" x14ac:dyDescent="0.3">
      <c r="A1121" s="12" t="s">
        <v>24</v>
      </c>
      <c r="B1121" s="13" t="s">
        <v>505</v>
      </c>
      <c r="C1121" s="13" t="s">
        <v>531</v>
      </c>
      <c r="D1121" s="13" t="s">
        <v>551</v>
      </c>
      <c r="E1121" s="13" t="s">
        <v>25</v>
      </c>
      <c r="F1121" s="33">
        <f t="shared" si="261"/>
        <v>61272000</v>
      </c>
      <c r="G1121" s="33">
        <f t="shared" si="261"/>
        <v>61272000</v>
      </c>
      <c r="H1121" s="26">
        <f t="shared" si="261"/>
        <v>61272000</v>
      </c>
    </row>
    <row r="1122" spans="1:8" s="4" customFormat="1" ht="16.8" x14ac:dyDescent="0.3">
      <c r="A1122" s="12" t="s">
        <v>110</v>
      </c>
      <c r="B1122" s="13" t="s">
        <v>505</v>
      </c>
      <c r="C1122" s="13" t="s">
        <v>531</v>
      </c>
      <c r="D1122" s="13" t="s">
        <v>551</v>
      </c>
      <c r="E1122" s="13" t="s">
        <v>111</v>
      </c>
      <c r="F1122" s="33">
        <v>61272000</v>
      </c>
      <c r="G1122" s="33">
        <v>61272000</v>
      </c>
      <c r="H1122" s="26">
        <v>61272000</v>
      </c>
    </row>
    <row r="1123" spans="1:8" s="4" customFormat="1" ht="33.6" x14ac:dyDescent="0.3">
      <c r="A1123" s="12" t="s">
        <v>552</v>
      </c>
      <c r="B1123" s="13" t="s">
        <v>505</v>
      </c>
      <c r="C1123" s="13" t="s">
        <v>531</v>
      </c>
      <c r="D1123" s="13" t="s">
        <v>553</v>
      </c>
      <c r="E1123" s="13" t="s">
        <v>0</v>
      </c>
      <c r="F1123" s="33">
        <f>F1124+F1127+F1130</f>
        <v>71566300</v>
      </c>
      <c r="G1123" s="33">
        <f t="shared" ref="G1123:H1123" si="262">G1124+G1127+G1130</f>
        <v>27300000</v>
      </c>
      <c r="H1123" s="26">
        <f t="shared" si="262"/>
        <v>27300000</v>
      </c>
    </row>
    <row r="1124" spans="1:8" s="4" customFormat="1" ht="67.2" x14ac:dyDescent="0.3">
      <c r="A1124" s="46" t="s">
        <v>554</v>
      </c>
      <c r="B1124" s="13" t="s">
        <v>505</v>
      </c>
      <c r="C1124" s="13" t="s">
        <v>531</v>
      </c>
      <c r="D1124" s="13" t="s">
        <v>555</v>
      </c>
      <c r="E1124" s="13" t="s">
        <v>0</v>
      </c>
      <c r="F1124" s="33">
        <f t="shared" ref="F1124:H1125" si="263">F1125</f>
        <v>27300000</v>
      </c>
      <c r="G1124" s="33">
        <f t="shared" si="263"/>
        <v>27300000</v>
      </c>
      <c r="H1124" s="26">
        <f t="shared" si="263"/>
        <v>27300000</v>
      </c>
    </row>
    <row r="1125" spans="1:8" s="4" customFormat="1" ht="16.8" x14ac:dyDescent="0.3">
      <c r="A1125" s="12" t="s">
        <v>24</v>
      </c>
      <c r="B1125" s="13" t="s">
        <v>505</v>
      </c>
      <c r="C1125" s="13" t="s">
        <v>531</v>
      </c>
      <c r="D1125" s="13" t="s">
        <v>555</v>
      </c>
      <c r="E1125" s="13" t="s">
        <v>25</v>
      </c>
      <c r="F1125" s="33">
        <f t="shared" si="263"/>
        <v>27300000</v>
      </c>
      <c r="G1125" s="33">
        <f t="shared" si="263"/>
        <v>27300000</v>
      </c>
      <c r="H1125" s="26">
        <f t="shared" si="263"/>
        <v>27300000</v>
      </c>
    </row>
    <row r="1126" spans="1:8" s="4" customFormat="1" ht="16.8" x14ac:dyDescent="0.3">
      <c r="A1126" s="12" t="s">
        <v>110</v>
      </c>
      <c r="B1126" s="13" t="s">
        <v>505</v>
      </c>
      <c r="C1126" s="13" t="s">
        <v>531</v>
      </c>
      <c r="D1126" s="13" t="s">
        <v>555</v>
      </c>
      <c r="E1126" s="13" t="s">
        <v>111</v>
      </c>
      <c r="F1126" s="33">
        <v>27300000</v>
      </c>
      <c r="G1126" s="33">
        <v>27300000</v>
      </c>
      <c r="H1126" s="26">
        <v>27300000</v>
      </c>
    </row>
    <row r="1127" spans="1:8" s="4" customFormat="1" ht="33.6" x14ac:dyDescent="0.3">
      <c r="A1127" s="12" t="s">
        <v>739</v>
      </c>
      <c r="B1127" s="13" t="s">
        <v>505</v>
      </c>
      <c r="C1127" s="13" t="s">
        <v>531</v>
      </c>
      <c r="D1127" s="13" t="s">
        <v>740</v>
      </c>
      <c r="E1127" s="13" t="s">
        <v>0</v>
      </c>
      <c r="F1127" s="33">
        <f>F1128</f>
        <v>3900000</v>
      </c>
      <c r="G1127" s="33">
        <f t="shared" ref="G1127:H1128" si="264">G1128</f>
        <v>0</v>
      </c>
      <c r="H1127" s="26">
        <f t="shared" si="264"/>
        <v>0</v>
      </c>
    </row>
    <row r="1128" spans="1:8" s="4" customFormat="1" ht="33.6" x14ac:dyDescent="0.3">
      <c r="A1128" s="12" t="s">
        <v>38</v>
      </c>
      <c r="B1128" s="13" t="s">
        <v>505</v>
      </c>
      <c r="C1128" s="13" t="s">
        <v>531</v>
      </c>
      <c r="D1128" s="13" t="s">
        <v>740</v>
      </c>
      <c r="E1128" s="13" t="s">
        <v>39</v>
      </c>
      <c r="F1128" s="33">
        <f>F1129</f>
        <v>3900000</v>
      </c>
      <c r="G1128" s="33">
        <f t="shared" si="264"/>
        <v>0</v>
      </c>
      <c r="H1128" s="26">
        <f t="shared" si="264"/>
        <v>0</v>
      </c>
    </row>
    <row r="1129" spans="1:8" s="4" customFormat="1" ht="50.4" x14ac:dyDescent="0.3">
      <c r="A1129" s="12" t="s">
        <v>40</v>
      </c>
      <c r="B1129" s="13" t="s">
        <v>505</v>
      </c>
      <c r="C1129" s="13" t="s">
        <v>531</v>
      </c>
      <c r="D1129" s="13" t="s">
        <v>740</v>
      </c>
      <c r="E1129" s="13" t="s">
        <v>41</v>
      </c>
      <c r="F1129" s="33">
        <v>3900000</v>
      </c>
      <c r="G1129" s="33">
        <v>0</v>
      </c>
      <c r="H1129" s="26">
        <v>0</v>
      </c>
    </row>
    <row r="1130" spans="1:8" s="4" customFormat="1" ht="100.8" x14ac:dyDescent="0.3">
      <c r="A1130" s="24" t="s">
        <v>1228</v>
      </c>
      <c r="B1130" s="13" t="s">
        <v>505</v>
      </c>
      <c r="C1130" s="13" t="s">
        <v>531</v>
      </c>
      <c r="D1130" s="14" t="s">
        <v>1229</v>
      </c>
      <c r="E1130" s="13"/>
      <c r="F1130" s="33">
        <f t="shared" ref="F1130:H1132" si="265">F1131</f>
        <v>40366300</v>
      </c>
      <c r="G1130" s="33">
        <f t="shared" si="265"/>
        <v>0</v>
      </c>
      <c r="H1130" s="26">
        <f t="shared" si="265"/>
        <v>0</v>
      </c>
    </row>
    <row r="1131" spans="1:8" s="4" customFormat="1" ht="100.8" x14ac:dyDescent="0.3">
      <c r="A1131" s="24" t="s">
        <v>1230</v>
      </c>
      <c r="B1131" s="25" t="s">
        <v>505</v>
      </c>
      <c r="C1131" s="25" t="s">
        <v>531</v>
      </c>
      <c r="D1131" s="25" t="s">
        <v>1231</v>
      </c>
      <c r="E1131" s="25"/>
      <c r="F1131" s="33">
        <f t="shared" si="265"/>
        <v>40366300</v>
      </c>
      <c r="G1131" s="33">
        <f t="shared" si="265"/>
        <v>0</v>
      </c>
      <c r="H1131" s="26">
        <f t="shared" si="265"/>
        <v>0</v>
      </c>
    </row>
    <row r="1132" spans="1:8" s="4" customFormat="1" ht="16.8" x14ac:dyDescent="0.3">
      <c r="A1132" s="24" t="s">
        <v>24</v>
      </c>
      <c r="B1132" s="25" t="s">
        <v>505</v>
      </c>
      <c r="C1132" s="25" t="s">
        <v>531</v>
      </c>
      <c r="D1132" s="25" t="s">
        <v>1231</v>
      </c>
      <c r="E1132" s="25" t="s">
        <v>25</v>
      </c>
      <c r="F1132" s="33">
        <f t="shared" si="265"/>
        <v>40366300</v>
      </c>
      <c r="G1132" s="33">
        <f t="shared" si="265"/>
        <v>0</v>
      </c>
      <c r="H1132" s="26">
        <f t="shared" si="265"/>
        <v>0</v>
      </c>
    </row>
    <row r="1133" spans="1:8" s="4" customFormat="1" ht="16.8" x14ac:dyDescent="0.3">
      <c r="A1133" s="24" t="s">
        <v>110</v>
      </c>
      <c r="B1133" s="25" t="s">
        <v>505</v>
      </c>
      <c r="C1133" s="25" t="s">
        <v>531</v>
      </c>
      <c r="D1133" s="25" t="s">
        <v>1231</v>
      </c>
      <c r="E1133" s="25" t="s">
        <v>111</v>
      </c>
      <c r="F1133" s="33">
        <v>40366300</v>
      </c>
      <c r="G1133" s="33">
        <v>0</v>
      </c>
      <c r="H1133" s="26">
        <v>0</v>
      </c>
    </row>
    <row r="1134" spans="1:8" s="4" customFormat="1" ht="16.8" x14ac:dyDescent="0.3">
      <c r="A1134" s="46" t="s">
        <v>426</v>
      </c>
      <c r="B1134" s="13" t="s">
        <v>505</v>
      </c>
      <c r="C1134" s="13" t="s">
        <v>427</v>
      </c>
      <c r="D1134" s="13" t="s">
        <v>0</v>
      </c>
      <c r="E1134" s="13" t="s">
        <v>0</v>
      </c>
      <c r="F1134" s="33">
        <f t="shared" ref="F1134:H1135" si="266">F1135</f>
        <v>1057958520</v>
      </c>
      <c r="G1134" s="33">
        <f t="shared" si="266"/>
        <v>1053500520</v>
      </c>
      <c r="H1134" s="26">
        <f t="shared" si="266"/>
        <v>1053500520</v>
      </c>
    </row>
    <row r="1135" spans="1:8" s="4" customFormat="1" ht="33.6" x14ac:dyDescent="0.3">
      <c r="A1135" s="12" t="s">
        <v>508</v>
      </c>
      <c r="B1135" s="13" t="s">
        <v>505</v>
      </c>
      <c r="C1135" s="13" t="s">
        <v>427</v>
      </c>
      <c r="D1135" s="13" t="s">
        <v>509</v>
      </c>
      <c r="E1135" s="13" t="s">
        <v>0</v>
      </c>
      <c r="F1135" s="33">
        <f t="shared" si="266"/>
        <v>1057958520</v>
      </c>
      <c r="G1135" s="33">
        <f t="shared" si="266"/>
        <v>1053500520</v>
      </c>
      <c r="H1135" s="26">
        <f t="shared" si="266"/>
        <v>1053500520</v>
      </c>
    </row>
    <row r="1136" spans="1:8" s="4" customFormat="1" ht="33.6" x14ac:dyDescent="0.3">
      <c r="A1136" s="12" t="s">
        <v>556</v>
      </c>
      <c r="B1136" s="13" t="s">
        <v>505</v>
      </c>
      <c r="C1136" s="13" t="s">
        <v>427</v>
      </c>
      <c r="D1136" s="13" t="s">
        <v>557</v>
      </c>
      <c r="E1136" s="13" t="s">
        <v>0</v>
      </c>
      <c r="F1136" s="33">
        <f>F1137+F1141+F1148+F1145+F1151</f>
        <v>1057958520</v>
      </c>
      <c r="G1136" s="33">
        <f t="shared" ref="G1136:H1136" si="267">G1137+G1141+G1148+G1145+G1151</f>
        <v>1053500520</v>
      </c>
      <c r="H1136" s="26">
        <f t="shared" si="267"/>
        <v>1053500520</v>
      </c>
    </row>
    <row r="1137" spans="1:8" s="4" customFormat="1" ht="117.6" x14ac:dyDescent="0.3">
      <c r="A1137" s="46" t="s">
        <v>558</v>
      </c>
      <c r="B1137" s="13" t="s">
        <v>505</v>
      </c>
      <c r="C1137" s="13" t="s">
        <v>427</v>
      </c>
      <c r="D1137" s="13" t="s">
        <v>559</v>
      </c>
      <c r="E1137" s="13" t="s">
        <v>0</v>
      </c>
      <c r="F1137" s="33">
        <f>F1138</f>
        <v>979633300</v>
      </c>
      <c r="G1137" s="33">
        <f>G1138</f>
        <v>976383300</v>
      </c>
      <c r="H1137" s="26">
        <f>H1138</f>
        <v>976383300</v>
      </c>
    </row>
    <row r="1138" spans="1:8" s="4" customFormat="1" ht="33.6" x14ac:dyDescent="0.3">
      <c r="A1138" s="12" t="s">
        <v>155</v>
      </c>
      <c r="B1138" s="13" t="s">
        <v>505</v>
      </c>
      <c r="C1138" s="13" t="s">
        <v>427</v>
      </c>
      <c r="D1138" s="13" t="s">
        <v>559</v>
      </c>
      <c r="E1138" s="13" t="s">
        <v>156</v>
      </c>
      <c r="F1138" s="33">
        <f>F1139+F1140</f>
        <v>979633300</v>
      </c>
      <c r="G1138" s="33">
        <f>G1139+G1140</f>
        <v>976383300</v>
      </c>
      <c r="H1138" s="26">
        <f>H1139+H1140</f>
        <v>976383300</v>
      </c>
    </row>
    <row r="1139" spans="1:8" s="4" customFormat="1" ht="16.8" x14ac:dyDescent="0.3">
      <c r="A1139" s="12" t="s">
        <v>157</v>
      </c>
      <c r="B1139" s="13" t="s">
        <v>505</v>
      </c>
      <c r="C1139" s="13" t="s">
        <v>427</v>
      </c>
      <c r="D1139" s="13" t="s">
        <v>559</v>
      </c>
      <c r="E1139" s="13" t="s">
        <v>158</v>
      </c>
      <c r="F1139" s="33">
        <v>671590930</v>
      </c>
      <c r="G1139" s="33">
        <v>668590930</v>
      </c>
      <c r="H1139" s="26">
        <v>668590930</v>
      </c>
    </row>
    <row r="1140" spans="1:8" s="4" customFormat="1" ht="16.8" x14ac:dyDescent="0.3">
      <c r="A1140" s="12" t="s">
        <v>355</v>
      </c>
      <c r="B1140" s="13" t="s">
        <v>505</v>
      </c>
      <c r="C1140" s="13" t="s">
        <v>427</v>
      </c>
      <c r="D1140" s="13" t="s">
        <v>559</v>
      </c>
      <c r="E1140" s="13" t="s">
        <v>356</v>
      </c>
      <c r="F1140" s="33">
        <v>308042370</v>
      </c>
      <c r="G1140" s="33">
        <v>307792370</v>
      </c>
      <c r="H1140" s="26">
        <v>307792370</v>
      </c>
    </row>
    <row r="1141" spans="1:8" s="4" customFormat="1" ht="67.2" x14ac:dyDescent="0.3">
      <c r="A1141" s="46" t="s">
        <v>560</v>
      </c>
      <c r="B1141" s="13" t="s">
        <v>505</v>
      </c>
      <c r="C1141" s="13" t="s">
        <v>427</v>
      </c>
      <c r="D1141" s="13" t="s">
        <v>561</v>
      </c>
      <c r="E1141" s="13" t="s">
        <v>0</v>
      </c>
      <c r="F1141" s="33">
        <f>F1142</f>
        <v>374000</v>
      </c>
      <c r="G1141" s="33">
        <f>G1142</f>
        <v>374000</v>
      </c>
      <c r="H1141" s="26">
        <f>H1142</f>
        <v>374000</v>
      </c>
    </row>
    <row r="1142" spans="1:8" s="4" customFormat="1" ht="33.6" x14ac:dyDescent="0.3">
      <c r="A1142" s="12" t="s">
        <v>155</v>
      </c>
      <c r="B1142" s="13" t="s">
        <v>505</v>
      </c>
      <c r="C1142" s="13" t="s">
        <v>427</v>
      </c>
      <c r="D1142" s="13" t="s">
        <v>561</v>
      </c>
      <c r="E1142" s="13" t="s">
        <v>156</v>
      </c>
      <c r="F1142" s="33">
        <f>F1143+F1144</f>
        <v>374000</v>
      </c>
      <c r="G1142" s="33">
        <f>G1143+G1144</f>
        <v>374000</v>
      </c>
      <c r="H1142" s="26">
        <f>H1143+H1144</f>
        <v>374000</v>
      </c>
    </row>
    <row r="1143" spans="1:8" s="4" customFormat="1" ht="16.8" x14ac:dyDescent="0.3">
      <c r="A1143" s="12" t="s">
        <v>157</v>
      </c>
      <c r="B1143" s="13" t="s">
        <v>505</v>
      </c>
      <c r="C1143" s="13" t="s">
        <v>427</v>
      </c>
      <c r="D1143" s="13" t="s">
        <v>561</v>
      </c>
      <c r="E1143" s="13" t="s">
        <v>158</v>
      </c>
      <c r="F1143" s="33">
        <v>327000</v>
      </c>
      <c r="G1143" s="33">
        <v>327000</v>
      </c>
      <c r="H1143" s="26">
        <v>327000</v>
      </c>
    </row>
    <row r="1144" spans="1:8" s="4" customFormat="1" ht="16.8" x14ac:dyDescent="0.3">
      <c r="A1144" s="12" t="s">
        <v>355</v>
      </c>
      <c r="B1144" s="13" t="s">
        <v>505</v>
      </c>
      <c r="C1144" s="13" t="s">
        <v>427</v>
      </c>
      <c r="D1144" s="13" t="s">
        <v>561</v>
      </c>
      <c r="E1144" s="13" t="s">
        <v>356</v>
      </c>
      <c r="F1144" s="33">
        <v>47000</v>
      </c>
      <c r="G1144" s="33">
        <v>47000</v>
      </c>
      <c r="H1144" s="26">
        <v>47000</v>
      </c>
    </row>
    <row r="1145" spans="1:8" s="4" customFormat="1" ht="50.4" x14ac:dyDescent="0.3">
      <c r="A1145" s="46" t="s">
        <v>562</v>
      </c>
      <c r="B1145" s="13" t="s">
        <v>505</v>
      </c>
      <c r="C1145" s="13" t="s">
        <v>427</v>
      </c>
      <c r="D1145" s="13" t="s">
        <v>563</v>
      </c>
      <c r="E1145" s="13" t="s">
        <v>0</v>
      </c>
      <c r="F1145" s="33">
        <f t="shared" ref="F1145:H1146" si="268">F1146</f>
        <v>76573220</v>
      </c>
      <c r="G1145" s="33">
        <f t="shared" si="268"/>
        <v>76573220</v>
      </c>
      <c r="H1145" s="26">
        <f t="shared" si="268"/>
        <v>76573220</v>
      </c>
    </row>
    <row r="1146" spans="1:8" s="4" customFormat="1" ht="16.8" x14ac:dyDescent="0.3">
      <c r="A1146" s="12" t="s">
        <v>193</v>
      </c>
      <c r="B1146" s="13" t="s">
        <v>505</v>
      </c>
      <c r="C1146" s="13" t="s">
        <v>427</v>
      </c>
      <c r="D1146" s="13" t="s">
        <v>563</v>
      </c>
      <c r="E1146" s="13" t="s">
        <v>194</v>
      </c>
      <c r="F1146" s="33">
        <f t="shared" si="268"/>
        <v>76573220</v>
      </c>
      <c r="G1146" s="33">
        <f t="shared" si="268"/>
        <v>76573220</v>
      </c>
      <c r="H1146" s="26">
        <f t="shared" si="268"/>
        <v>76573220</v>
      </c>
    </row>
    <row r="1147" spans="1:8" s="4" customFormat="1" ht="33.6" x14ac:dyDescent="0.3">
      <c r="A1147" s="12" t="s">
        <v>252</v>
      </c>
      <c r="B1147" s="13" t="s">
        <v>505</v>
      </c>
      <c r="C1147" s="13" t="s">
        <v>427</v>
      </c>
      <c r="D1147" s="13" t="s">
        <v>563</v>
      </c>
      <c r="E1147" s="13" t="s">
        <v>253</v>
      </c>
      <c r="F1147" s="33">
        <v>76573220</v>
      </c>
      <c r="G1147" s="33">
        <v>76573220</v>
      </c>
      <c r="H1147" s="26">
        <v>76573220</v>
      </c>
    </row>
    <row r="1148" spans="1:8" s="4" customFormat="1" ht="33.6" x14ac:dyDescent="0.3">
      <c r="A1148" s="46" t="s">
        <v>564</v>
      </c>
      <c r="B1148" s="13" t="s">
        <v>505</v>
      </c>
      <c r="C1148" s="13" t="s">
        <v>427</v>
      </c>
      <c r="D1148" s="13" t="s">
        <v>565</v>
      </c>
      <c r="E1148" s="13" t="s">
        <v>0</v>
      </c>
      <c r="F1148" s="33">
        <f t="shared" ref="F1148:H1149" si="269">F1149</f>
        <v>170000</v>
      </c>
      <c r="G1148" s="33">
        <f t="shared" si="269"/>
        <v>170000</v>
      </c>
      <c r="H1148" s="26">
        <f t="shared" si="269"/>
        <v>170000</v>
      </c>
    </row>
    <row r="1149" spans="1:8" s="4" customFormat="1" ht="33.6" x14ac:dyDescent="0.3">
      <c r="A1149" s="12" t="s">
        <v>155</v>
      </c>
      <c r="B1149" s="13" t="s">
        <v>505</v>
      </c>
      <c r="C1149" s="13" t="s">
        <v>427</v>
      </c>
      <c r="D1149" s="13" t="s">
        <v>565</v>
      </c>
      <c r="E1149" s="13" t="s">
        <v>156</v>
      </c>
      <c r="F1149" s="33">
        <f t="shared" si="269"/>
        <v>170000</v>
      </c>
      <c r="G1149" s="33">
        <f t="shared" si="269"/>
        <v>170000</v>
      </c>
      <c r="H1149" s="26">
        <f t="shared" si="269"/>
        <v>170000</v>
      </c>
    </row>
    <row r="1150" spans="1:8" s="4" customFormat="1" ht="16.8" x14ac:dyDescent="0.3">
      <c r="A1150" s="12" t="s">
        <v>355</v>
      </c>
      <c r="B1150" s="13" t="s">
        <v>505</v>
      </c>
      <c r="C1150" s="13" t="s">
        <v>427</v>
      </c>
      <c r="D1150" s="13" t="s">
        <v>565</v>
      </c>
      <c r="E1150" s="13" t="s">
        <v>356</v>
      </c>
      <c r="F1150" s="33">
        <v>170000</v>
      </c>
      <c r="G1150" s="33">
        <v>170000</v>
      </c>
      <c r="H1150" s="26">
        <v>170000</v>
      </c>
    </row>
    <row r="1151" spans="1:8" s="4" customFormat="1" ht="100.8" x14ac:dyDescent="0.3">
      <c r="A1151" s="24" t="s">
        <v>1214</v>
      </c>
      <c r="B1151" s="25" t="s">
        <v>505</v>
      </c>
      <c r="C1151" s="25" t="s">
        <v>427</v>
      </c>
      <c r="D1151" s="25" t="s">
        <v>1215</v>
      </c>
      <c r="E1151" s="25"/>
      <c r="F1151" s="33">
        <f t="shared" ref="F1151:H1151" si="270">F1152</f>
        <v>1208000</v>
      </c>
      <c r="G1151" s="33">
        <f t="shared" si="270"/>
        <v>0</v>
      </c>
      <c r="H1151" s="26">
        <f t="shared" si="270"/>
        <v>0</v>
      </c>
    </row>
    <row r="1152" spans="1:8" s="4" customFormat="1" ht="33.6" x14ac:dyDescent="0.3">
      <c r="A1152" s="24" t="s">
        <v>155</v>
      </c>
      <c r="B1152" s="25" t="s">
        <v>505</v>
      </c>
      <c r="C1152" s="25" t="s">
        <v>427</v>
      </c>
      <c r="D1152" s="25" t="s">
        <v>1215</v>
      </c>
      <c r="E1152" s="25" t="s">
        <v>156</v>
      </c>
      <c r="F1152" s="33">
        <f t="shared" ref="F1152" si="271">F1153+F1154</f>
        <v>1208000</v>
      </c>
      <c r="G1152" s="33">
        <f t="shared" ref="G1152:H1152" si="272">G1153+G1154</f>
        <v>0</v>
      </c>
      <c r="H1152" s="26">
        <f t="shared" si="272"/>
        <v>0</v>
      </c>
    </row>
    <row r="1153" spans="1:8" s="4" customFormat="1" ht="16.8" x14ac:dyDescent="0.3">
      <c r="A1153" s="24" t="s">
        <v>157</v>
      </c>
      <c r="B1153" s="25" t="s">
        <v>505</v>
      </c>
      <c r="C1153" s="25" t="s">
        <v>427</v>
      </c>
      <c r="D1153" s="25" t="s">
        <v>1215</v>
      </c>
      <c r="E1153" s="25" t="s">
        <v>158</v>
      </c>
      <c r="F1153" s="33">
        <v>808000</v>
      </c>
      <c r="G1153" s="33">
        <v>0</v>
      </c>
      <c r="H1153" s="26">
        <v>0</v>
      </c>
    </row>
    <row r="1154" spans="1:8" s="4" customFormat="1" ht="16.8" x14ac:dyDescent="0.3">
      <c r="A1154" s="24" t="s">
        <v>355</v>
      </c>
      <c r="B1154" s="25" t="s">
        <v>505</v>
      </c>
      <c r="C1154" s="25" t="s">
        <v>427</v>
      </c>
      <c r="D1154" s="25" t="s">
        <v>1215</v>
      </c>
      <c r="E1154" s="25" t="s">
        <v>356</v>
      </c>
      <c r="F1154" s="33">
        <v>400000</v>
      </c>
      <c r="G1154" s="33">
        <v>0</v>
      </c>
      <c r="H1154" s="26">
        <v>0</v>
      </c>
    </row>
    <row r="1155" spans="1:8" s="4" customFormat="1" ht="33.6" x14ac:dyDescent="0.3">
      <c r="A1155" s="46" t="s">
        <v>76</v>
      </c>
      <c r="B1155" s="13" t="s">
        <v>505</v>
      </c>
      <c r="C1155" s="13" t="s">
        <v>77</v>
      </c>
      <c r="D1155" s="13" t="s">
        <v>0</v>
      </c>
      <c r="E1155" s="13" t="s">
        <v>0</v>
      </c>
      <c r="F1155" s="33">
        <f>F1156+F1180</f>
        <v>80312123</v>
      </c>
      <c r="G1155" s="33">
        <f t="shared" ref="G1155:H1155" si="273">G1156+G1180</f>
        <v>79062123</v>
      </c>
      <c r="H1155" s="26">
        <f t="shared" si="273"/>
        <v>79062123</v>
      </c>
    </row>
    <row r="1156" spans="1:8" s="4" customFormat="1" ht="33.6" x14ac:dyDescent="0.3">
      <c r="A1156" s="12" t="s">
        <v>508</v>
      </c>
      <c r="B1156" s="13" t="s">
        <v>505</v>
      </c>
      <c r="C1156" s="13" t="s">
        <v>77</v>
      </c>
      <c r="D1156" s="13" t="s">
        <v>509</v>
      </c>
      <c r="E1156" s="13" t="s">
        <v>0</v>
      </c>
      <c r="F1156" s="33">
        <f>F1157+F1161+F1168+F1172+F1176</f>
        <v>79562123</v>
      </c>
      <c r="G1156" s="33">
        <f>G1157+G1161+G1168+G1172+G1176</f>
        <v>79062123</v>
      </c>
      <c r="H1156" s="26">
        <f>H1157+H1161+H1168+H1172+H1176</f>
        <v>79062123</v>
      </c>
    </row>
    <row r="1157" spans="1:8" s="4" customFormat="1" ht="16.8" x14ac:dyDescent="0.3">
      <c r="A1157" s="12" t="s">
        <v>522</v>
      </c>
      <c r="B1157" s="13" t="s">
        <v>505</v>
      </c>
      <c r="C1157" s="13" t="s">
        <v>77</v>
      </c>
      <c r="D1157" s="13" t="s">
        <v>523</v>
      </c>
      <c r="E1157" s="13" t="s">
        <v>0</v>
      </c>
      <c r="F1157" s="33">
        <f t="shared" ref="F1157:H1159" si="274">F1158</f>
        <v>300000</v>
      </c>
      <c r="G1157" s="33">
        <f t="shared" si="274"/>
        <v>300000</v>
      </c>
      <c r="H1157" s="26">
        <f t="shared" si="274"/>
        <v>300000</v>
      </c>
    </row>
    <row r="1158" spans="1:8" s="4" customFormat="1" ht="33.6" x14ac:dyDescent="0.3">
      <c r="A1158" s="46" t="s">
        <v>528</v>
      </c>
      <c r="B1158" s="13" t="s">
        <v>505</v>
      </c>
      <c r="C1158" s="13" t="s">
        <v>77</v>
      </c>
      <c r="D1158" s="13" t="s">
        <v>529</v>
      </c>
      <c r="E1158" s="13" t="s">
        <v>0</v>
      </c>
      <c r="F1158" s="33">
        <f t="shared" si="274"/>
        <v>300000</v>
      </c>
      <c r="G1158" s="33">
        <f t="shared" si="274"/>
        <v>300000</v>
      </c>
      <c r="H1158" s="26">
        <f t="shared" si="274"/>
        <v>300000</v>
      </c>
    </row>
    <row r="1159" spans="1:8" s="4" customFormat="1" ht="33.6" x14ac:dyDescent="0.3">
      <c r="A1159" s="12" t="s">
        <v>155</v>
      </c>
      <c r="B1159" s="13" t="s">
        <v>505</v>
      </c>
      <c r="C1159" s="13" t="s">
        <v>77</v>
      </c>
      <c r="D1159" s="13" t="s">
        <v>529</v>
      </c>
      <c r="E1159" s="13" t="s">
        <v>156</v>
      </c>
      <c r="F1159" s="33">
        <f t="shared" si="274"/>
        <v>300000</v>
      </c>
      <c r="G1159" s="33">
        <f t="shared" si="274"/>
        <v>300000</v>
      </c>
      <c r="H1159" s="26">
        <f t="shared" si="274"/>
        <v>300000</v>
      </c>
    </row>
    <row r="1160" spans="1:8" s="4" customFormat="1" ht="16.8" x14ac:dyDescent="0.3">
      <c r="A1160" s="12" t="s">
        <v>355</v>
      </c>
      <c r="B1160" s="13" t="s">
        <v>505</v>
      </c>
      <c r="C1160" s="13" t="s">
        <v>77</v>
      </c>
      <c r="D1160" s="13" t="s">
        <v>529</v>
      </c>
      <c r="E1160" s="13" t="s">
        <v>356</v>
      </c>
      <c r="F1160" s="33">
        <v>300000</v>
      </c>
      <c r="G1160" s="33">
        <v>300000</v>
      </c>
      <c r="H1160" s="26">
        <v>300000</v>
      </c>
    </row>
    <row r="1161" spans="1:8" s="4" customFormat="1" ht="16.8" x14ac:dyDescent="0.3">
      <c r="A1161" s="12" t="s">
        <v>532</v>
      </c>
      <c r="B1161" s="13" t="s">
        <v>505</v>
      </c>
      <c r="C1161" s="13" t="s">
        <v>77</v>
      </c>
      <c r="D1161" s="13" t="s">
        <v>533</v>
      </c>
      <c r="E1161" s="13" t="s">
        <v>0</v>
      </c>
      <c r="F1161" s="33">
        <f>F1162+F1165</f>
        <v>20275923</v>
      </c>
      <c r="G1161" s="33">
        <f>G1162+G1165</f>
        <v>19775923</v>
      </c>
      <c r="H1161" s="26">
        <f>H1162+H1165</f>
        <v>19775923</v>
      </c>
    </row>
    <row r="1162" spans="1:8" s="4" customFormat="1" ht="16.8" x14ac:dyDescent="0.3">
      <c r="A1162" s="46" t="s">
        <v>540</v>
      </c>
      <c r="B1162" s="13" t="s">
        <v>505</v>
      </c>
      <c r="C1162" s="13" t="s">
        <v>77</v>
      </c>
      <c r="D1162" s="13" t="s">
        <v>541</v>
      </c>
      <c r="E1162" s="13" t="s">
        <v>0</v>
      </c>
      <c r="F1162" s="33">
        <f t="shared" ref="F1162:H1163" si="275">F1163</f>
        <v>13605923</v>
      </c>
      <c r="G1162" s="33">
        <f t="shared" si="275"/>
        <v>13105923</v>
      </c>
      <c r="H1162" s="26">
        <f t="shared" si="275"/>
        <v>13105923</v>
      </c>
    </row>
    <row r="1163" spans="1:8" s="4" customFormat="1" ht="33.6" x14ac:dyDescent="0.3">
      <c r="A1163" s="12" t="s">
        <v>155</v>
      </c>
      <c r="B1163" s="13" t="s">
        <v>505</v>
      </c>
      <c r="C1163" s="13" t="s">
        <v>77</v>
      </c>
      <c r="D1163" s="13" t="s">
        <v>541</v>
      </c>
      <c r="E1163" s="13" t="s">
        <v>156</v>
      </c>
      <c r="F1163" s="33">
        <f t="shared" si="275"/>
        <v>13605923</v>
      </c>
      <c r="G1163" s="33">
        <f t="shared" si="275"/>
        <v>13105923</v>
      </c>
      <c r="H1163" s="26">
        <f t="shared" si="275"/>
        <v>13105923</v>
      </c>
    </row>
    <row r="1164" spans="1:8" s="4" customFormat="1" ht="16.8" x14ac:dyDescent="0.3">
      <c r="A1164" s="12" t="s">
        <v>355</v>
      </c>
      <c r="B1164" s="13" t="s">
        <v>505</v>
      </c>
      <c r="C1164" s="13" t="s">
        <v>77</v>
      </c>
      <c r="D1164" s="13" t="s">
        <v>541</v>
      </c>
      <c r="E1164" s="13" t="s">
        <v>356</v>
      </c>
      <c r="F1164" s="33">
        <v>13605923</v>
      </c>
      <c r="G1164" s="33">
        <v>13105923</v>
      </c>
      <c r="H1164" s="26">
        <v>13105923</v>
      </c>
    </row>
    <row r="1165" spans="1:8" s="4" customFormat="1" ht="33.6" x14ac:dyDescent="0.3">
      <c r="A1165" s="46" t="s">
        <v>566</v>
      </c>
      <c r="B1165" s="13" t="s">
        <v>505</v>
      </c>
      <c r="C1165" s="13" t="s">
        <v>77</v>
      </c>
      <c r="D1165" s="13" t="s">
        <v>567</v>
      </c>
      <c r="E1165" s="13" t="s">
        <v>0</v>
      </c>
      <c r="F1165" s="33">
        <f t="shared" ref="F1165:H1166" si="276">F1166</f>
        <v>6670000</v>
      </c>
      <c r="G1165" s="33">
        <f t="shared" si="276"/>
        <v>6670000</v>
      </c>
      <c r="H1165" s="26">
        <f t="shared" si="276"/>
        <v>6670000</v>
      </c>
    </row>
    <row r="1166" spans="1:8" s="4" customFormat="1" ht="16.8" x14ac:dyDescent="0.3">
      <c r="A1166" s="12" t="s">
        <v>193</v>
      </c>
      <c r="B1166" s="13" t="s">
        <v>505</v>
      </c>
      <c r="C1166" s="13" t="s">
        <v>77</v>
      </c>
      <c r="D1166" s="13" t="s">
        <v>567</v>
      </c>
      <c r="E1166" s="13" t="s">
        <v>194</v>
      </c>
      <c r="F1166" s="33">
        <f t="shared" si="276"/>
        <v>6670000</v>
      </c>
      <c r="G1166" s="33">
        <f t="shared" si="276"/>
        <v>6670000</v>
      </c>
      <c r="H1166" s="26">
        <f t="shared" si="276"/>
        <v>6670000</v>
      </c>
    </row>
    <row r="1167" spans="1:8" s="4" customFormat="1" ht="33.6" x14ac:dyDescent="0.3">
      <c r="A1167" s="12" t="s">
        <v>195</v>
      </c>
      <c r="B1167" s="13" t="s">
        <v>505</v>
      </c>
      <c r="C1167" s="13" t="s">
        <v>77</v>
      </c>
      <c r="D1167" s="13" t="s">
        <v>567</v>
      </c>
      <c r="E1167" s="13" t="s">
        <v>196</v>
      </c>
      <c r="F1167" s="33">
        <v>6670000</v>
      </c>
      <c r="G1167" s="33">
        <v>6670000</v>
      </c>
      <c r="H1167" s="26">
        <v>6670000</v>
      </c>
    </row>
    <row r="1168" spans="1:8" s="4" customFormat="1" ht="33.6" x14ac:dyDescent="0.3">
      <c r="A1168" s="12" t="s">
        <v>548</v>
      </c>
      <c r="B1168" s="13" t="s">
        <v>505</v>
      </c>
      <c r="C1168" s="13" t="s">
        <v>77</v>
      </c>
      <c r="D1168" s="13" t="s">
        <v>549</v>
      </c>
      <c r="E1168" s="13" t="s">
        <v>0</v>
      </c>
      <c r="F1168" s="33">
        <f t="shared" ref="F1168:H1170" si="277">F1169</f>
        <v>5700000</v>
      </c>
      <c r="G1168" s="33">
        <f t="shared" si="277"/>
        <v>5700000</v>
      </c>
      <c r="H1168" s="26">
        <f t="shared" si="277"/>
        <v>5700000</v>
      </c>
    </row>
    <row r="1169" spans="1:8" s="4" customFormat="1" ht="16.8" x14ac:dyDescent="0.3">
      <c r="A1169" s="46" t="s">
        <v>568</v>
      </c>
      <c r="B1169" s="13" t="s">
        <v>505</v>
      </c>
      <c r="C1169" s="13" t="s">
        <v>77</v>
      </c>
      <c r="D1169" s="13" t="s">
        <v>569</v>
      </c>
      <c r="E1169" s="13" t="s">
        <v>0</v>
      </c>
      <c r="F1169" s="33">
        <f t="shared" si="277"/>
        <v>5700000</v>
      </c>
      <c r="G1169" s="33">
        <f t="shared" si="277"/>
        <v>5700000</v>
      </c>
      <c r="H1169" s="26">
        <f t="shared" si="277"/>
        <v>5700000</v>
      </c>
    </row>
    <row r="1170" spans="1:8" s="4" customFormat="1" ht="33.6" x14ac:dyDescent="0.3">
      <c r="A1170" s="12" t="s">
        <v>155</v>
      </c>
      <c r="B1170" s="13" t="s">
        <v>505</v>
      </c>
      <c r="C1170" s="13" t="s">
        <v>77</v>
      </c>
      <c r="D1170" s="13" t="s">
        <v>569</v>
      </c>
      <c r="E1170" s="13" t="s">
        <v>156</v>
      </c>
      <c r="F1170" s="33">
        <f t="shared" si="277"/>
        <v>5700000</v>
      </c>
      <c r="G1170" s="33">
        <f t="shared" si="277"/>
        <v>5700000</v>
      </c>
      <c r="H1170" s="26">
        <f t="shared" si="277"/>
        <v>5700000</v>
      </c>
    </row>
    <row r="1171" spans="1:8" s="4" customFormat="1" ht="16.8" x14ac:dyDescent="0.3">
      <c r="A1171" s="12" t="s">
        <v>355</v>
      </c>
      <c r="B1171" s="13" t="s">
        <v>505</v>
      </c>
      <c r="C1171" s="13" t="s">
        <v>77</v>
      </c>
      <c r="D1171" s="13" t="s">
        <v>569</v>
      </c>
      <c r="E1171" s="13" t="s">
        <v>356</v>
      </c>
      <c r="F1171" s="33">
        <v>5700000</v>
      </c>
      <c r="G1171" s="33">
        <v>5700000</v>
      </c>
      <c r="H1171" s="26">
        <v>5700000</v>
      </c>
    </row>
    <row r="1172" spans="1:8" s="4" customFormat="1" ht="33.6" x14ac:dyDescent="0.3">
      <c r="A1172" s="12" t="s">
        <v>510</v>
      </c>
      <c r="B1172" s="13" t="s">
        <v>505</v>
      </c>
      <c r="C1172" s="13" t="s">
        <v>77</v>
      </c>
      <c r="D1172" s="13" t="s">
        <v>511</v>
      </c>
      <c r="E1172" s="13" t="s">
        <v>0</v>
      </c>
      <c r="F1172" s="33">
        <f t="shared" ref="F1172:H1174" si="278">F1173</f>
        <v>286200</v>
      </c>
      <c r="G1172" s="33">
        <f t="shared" si="278"/>
        <v>286200</v>
      </c>
      <c r="H1172" s="26">
        <f t="shared" si="278"/>
        <v>286200</v>
      </c>
    </row>
    <row r="1173" spans="1:8" s="4" customFormat="1" ht="33.6" x14ac:dyDescent="0.3">
      <c r="A1173" s="46" t="s">
        <v>516</v>
      </c>
      <c r="B1173" s="13" t="s">
        <v>505</v>
      </c>
      <c r="C1173" s="13" t="s">
        <v>77</v>
      </c>
      <c r="D1173" s="13" t="s">
        <v>517</v>
      </c>
      <c r="E1173" s="13" t="s">
        <v>0</v>
      </c>
      <c r="F1173" s="33">
        <f t="shared" si="278"/>
        <v>286200</v>
      </c>
      <c r="G1173" s="33">
        <f t="shared" si="278"/>
        <v>286200</v>
      </c>
      <c r="H1173" s="26">
        <f t="shared" si="278"/>
        <v>286200</v>
      </c>
    </row>
    <row r="1174" spans="1:8" s="4" customFormat="1" ht="33.6" x14ac:dyDescent="0.3">
      <c r="A1174" s="12" t="s">
        <v>155</v>
      </c>
      <c r="B1174" s="13" t="s">
        <v>505</v>
      </c>
      <c r="C1174" s="13" t="s">
        <v>77</v>
      </c>
      <c r="D1174" s="13" t="s">
        <v>517</v>
      </c>
      <c r="E1174" s="13" t="s">
        <v>156</v>
      </c>
      <c r="F1174" s="33">
        <f t="shared" si="278"/>
        <v>286200</v>
      </c>
      <c r="G1174" s="33">
        <f t="shared" si="278"/>
        <v>286200</v>
      </c>
      <c r="H1174" s="26">
        <f t="shared" si="278"/>
        <v>286200</v>
      </c>
    </row>
    <row r="1175" spans="1:8" s="4" customFormat="1" ht="16.8" x14ac:dyDescent="0.3">
      <c r="A1175" s="12" t="s">
        <v>355</v>
      </c>
      <c r="B1175" s="13" t="s">
        <v>505</v>
      </c>
      <c r="C1175" s="13" t="s">
        <v>77</v>
      </c>
      <c r="D1175" s="13" t="s">
        <v>517</v>
      </c>
      <c r="E1175" s="13" t="s">
        <v>356</v>
      </c>
      <c r="F1175" s="33">
        <v>286200</v>
      </c>
      <c r="G1175" s="33">
        <v>286200</v>
      </c>
      <c r="H1175" s="26">
        <v>286200</v>
      </c>
    </row>
    <row r="1176" spans="1:8" s="4" customFormat="1" ht="50.4" x14ac:dyDescent="0.3">
      <c r="A1176" s="12" t="s">
        <v>570</v>
      </c>
      <c r="B1176" s="13" t="s">
        <v>505</v>
      </c>
      <c r="C1176" s="13" t="s">
        <v>77</v>
      </c>
      <c r="D1176" s="13" t="s">
        <v>571</v>
      </c>
      <c r="E1176" s="13" t="s">
        <v>0</v>
      </c>
      <c r="F1176" s="33">
        <f t="shared" ref="F1176:H1178" si="279">F1177</f>
        <v>53000000</v>
      </c>
      <c r="G1176" s="33">
        <f t="shared" si="279"/>
        <v>53000000</v>
      </c>
      <c r="H1176" s="26">
        <f t="shared" si="279"/>
        <v>53000000</v>
      </c>
    </row>
    <row r="1177" spans="1:8" s="4" customFormat="1" ht="84" x14ac:dyDescent="0.3">
      <c r="A1177" s="46" t="s">
        <v>572</v>
      </c>
      <c r="B1177" s="13" t="s">
        <v>505</v>
      </c>
      <c r="C1177" s="13" t="s">
        <v>77</v>
      </c>
      <c r="D1177" s="13" t="s">
        <v>573</v>
      </c>
      <c r="E1177" s="13" t="s">
        <v>0</v>
      </c>
      <c r="F1177" s="33">
        <f t="shared" si="279"/>
        <v>53000000</v>
      </c>
      <c r="G1177" s="33">
        <f t="shared" si="279"/>
        <v>53000000</v>
      </c>
      <c r="H1177" s="26">
        <f t="shared" si="279"/>
        <v>53000000</v>
      </c>
    </row>
    <row r="1178" spans="1:8" s="4" customFormat="1" ht="33.6" x14ac:dyDescent="0.3">
      <c r="A1178" s="12" t="s">
        <v>155</v>
      </c>
      <c r="B1178" s="13" t="s">
        <v>505</v>
      </c>
      <c r="C1178" s="13" t="s">
        <v>77</v>
      </c>
      <c r="D1178" s="13" t="s">
        <v>573</v>
      </c>
      <c r="E1178" s="13" t="s">
        <v>156</v>
      </c>
      <c r="F1178" s="33">
        <f t="shared" si="279"/>
        <v>53000000</v>
      </c>
      <c r="G1178" s="33">
        <f t="shared" si="279"/>
        <v>53000000</v>
      </c>
      <c r="H1178" s="26">
        <f t="shared" si="279"/>
        <v>53000000</v>
      </c>
    </row>
    <row r="1179" spans="1:8" s="4" customFormat="1" ht="16.8" x14ac:dyDescent="0.3">
      <c r="A1179" s="12" t="s">
        <v>355</v>
      </c>
      <c r="B1179" s="13" t="s">
        <v>505</v>
      </c>
      <c r="C1179" s="13" t="s">
        <v>77</v>
      </c>
      <c r="D1179" s="13" t="s">
        <v>573</v>
      </c>
      <c r="E1179" s="13" t="s">
        <v>356</v>
      </c>
      <c r="F1179" s="33">
        <v>53000000</v>
      </c>
      <c r="G1179" s="33">
        <v>53000000</v>
      </c>
      <c r="H1179" s="26">
        <v>53000000</v>
      </c>
    </row>
    <row r="1180" spans="1:8" s="4" customFormat="1" ht="33.6" x14ac:dyDescent="0.3">
      <c r="A1180" s="12" t="s">
        <v>552</v>
      </c>
      <c r="B1180" s="13" t="s">
        <v>505</v>
      </c>
      <c r="C1180" s="13" t="s">
        <v>77</v>
      </c>
      <c r="D1180" s="13" t="s">
        <v>553</v>
      </c>
      <c r="E1180" s="13" t="s">
        <v>0</v>
      </c>
      <c r="F1180" s="33">
        <f>F1181</f>
        <v>750000</v>
      </c>
      <c r="G1180" s="33">
        <f t="shared" ref="G1180:H1182" si="280">G1181</f>
        <v>0</v>
      </c>
      <c r="H1180" s="26">
        <f t="shared" si="280"/>
        <v>0</v>
      </c>
    </row>
    <row r="1181" spans="1:8" s="4" customFormat="1" ht="84" x14ac:dyDescent="0.3">
      <c r="A1181" s="12" t="s">
        <v>774</v>
      </c>
      <c r="B1181" s="13" t="s">
        <v>505</v>
      </c>
      <c r="C1181" s="13" t="s">
        <v>77</v>
      </c>
      <c r="D1181" s="13" t="s">
        <v>775</v>
      </c>
      <c r="E1181" s="13" t="s">
        <v>0</v>
      </c>
      <c r="F1181" s="33">
        <f>F1182</f>
        <v>750000</v>
      </c>
      <c r="G1181" s="33">
        <f t="shared" si="280"/>
        <v>0</v>
      </c>
      <c r="H1181" s="26">
        <f t="shared" si="280"/>
        <v>0</v>
      </c>
    </row>
    <row r="1182" spans="1:8" s="4" customFormat="1" ht="33.6" x14ac:dyDescent="0.3">
      <c r="A1182" s="12" t="s">
        <v>155</v>
      </c>
      <c r="B1182" s="13" t="s">
        <v>505</v>
      </c>
      <c r="C1182" s="13" t="s">
        <v>77</v>
      </c>
      <c r="D1182" s="13" t="s">
        <v>775</v>
      </c>
      <c r="E1182" s="13" t="s">
        <v>156</v>
      </c>
      <c r="F1182" s="33">
        <f>F1183</f>
        <v>750000</v>
      </c>
      <c r="G1182" s="33">
        <f t="shared" si="280"/>
        <v>0</v>
      </c>
      <c r="H1182" s="26">
        <f t="shared" si="280"/>
        <v>0</v>
      </c>
    </row>
    <row r="1183" spans="1:8" s="4" customFormat="1" ht="16.8" x14ac:dyDescent="0.3">
      <c r="A1183" s="12" t="s">
        <v>355</v>
      </c>
      <c r="B1183" s="13" t="s">
        <v>505</v>
      </c>
      <c r="C1183" s="13" t="s">
        <v>77</v>
      </c>
      <c r="D1183" s="13" t="s">
        <v>775</v>
      </c>
      <c r="E1183" s="13" t="s">
        <v>356</v>
      </c>
      <c r="F1183" s="33">
        <v>750000</v>
      </c>
      <c r="G1183" s="33">
        <v>0</v>
      </c>
      <c r="H1183" s="26">
        <v>0</v>
      </c>
    </row>
    <row r="1184" spans="1:8" s="4" customFormat="1" ht="16.8" x14ac:dyDescent="0.3">
      <c r="A1184" s="46" t="s">
        <v>357</v>
      </c>
      <c r="B1184" s="13" t="s">
        <v>505</v>
      </c>
      <c r="C1184" s="13" t="s">
        <v>358</v>
      </c>
      <c r="D1184" s="13" t="s">
        <v>0</v>
      </c>
      <c r="E1184" s="13" t="s">
        <v>0</v>
      </c>
      <c r="F1184" s="33">
        <f>F1185+F1219</f>
        <v>230056720</v>
      </c>
      <c r="G1184" s="33">
        <f>G1185+G1219</f>
        <v>230056720</v>
      </c>
      <c r="H1184" s="26">
        <f>H1185+H1219</f>
        <v>230056720</v>
      </c>
    </row>
    <row r="1185" spans="1:8" s="4" customFormat="1" ht="33.6" x14ac:dyDescent="0.3">
      <c r="A1185" s="12" t="s">
        <v>508</v>
      </c>
      <c r="B1185" s="13" t="s">
        <v>505</v>
      </c>
      <c r="C1185" s="13" t="s">
        <v>358</v>
      </c>
      <c r="D1185" s="13" t="s">
        <v>509</v>
      </c>
      <c r="E1185" s="13" t="s">
        <v>0</v>
      </c>
      <c r="F1185" s="33">
        <f>F1186+F1191+F1197+F1206+F1214</f>
        <v>225056720</v>
      </c>
      <c r="G1185" s="33">
        <f>G1186+G1191+G1197+G1206+G1214</f>
        <v>225056720</v>
      </c>
      <c r="H1185" s="26">
        <f>H1186+H1191+H1197+H1206+H1214</f>
        <v>225056720</v>
      </c>
    </row>
    <row r="1186" spans="1:8" s="4" customFormat="1" ht="16.8" x14ac:dyDescent="0.3">
      <c r="A1186" s="46" t="s">
        <v>32</v>
      </c>
      <c r="B1186" s="13" t="s">
        <v>505</v>
      </c>
      <c r="C1186" s="13" t="s">
        <v>358</v>
      </c>
      <c r="D1186" s="13" t="s">
        <v>574</v>
      </c>
      <c r="E1186" s="13" t="s">
        <v>0</v>
      </c>
      <c r="F1186" s="33">
        <f>F1187+F1189</f>
        <v>36673600</v>
      </c>
      <c r="G1186" s="33">
        <f>G1187+G1189</f>
        <v>36673600</v>
      </c>
      <c r="H1186" s="26">
        <f>H1187+H1189</f>
        <v>36673600</v>
      </c>
    </row>
    <row r="1187" spans="1:8" s="4" customFormat="1" ht="84" x14ac:dyDescent="0.3">
      <c r="A1187" s="12" t="s">
        <v>34</v>
      </c>
      <c r="B1187" s="13" t="s">
        <v>505</v>
      </c>
      <c r="C1187" s="13" t="s">
        <v>358</v>
      </c>
      <c r="D1187" s="13" t="s">
        <v>574</v>
      </c>
      <c r="E1187" s="13" t="s">
        <v>35</v>
      </c>
      <c r="F1187" s="33">
        <f>F1188</f>
        <v>35501300</v>
      </c>
      <c r="G1187" s="33">
        <f>G1188</f>
        <v>35501300</v>
      </c>
      <c r="H1187" s="26">
        <f>H1188</f>
        <v>35501300</v>
      </c>
    </row>
    <row r="1188" spans="1:8" s="4" customFormat="1" ht="33.6" x14ac:dyDescent="0.3">
      <c r="A1188" s="12" t="s">
        <v>36</v>
      </c>
      <c r="B1188" s="13" t="s">
        <v>505</v>
      </c>
      <c r="C1188" s="13" t="s">
        <v>358</v>
      </c>
      <c r="D1188" s="13" t="s">
        <v>574</v>
      </c>
      <c r="E1188" s="13" t="s">
        <v>37</v>
      </c>
      <c r="F1188" s="33">
        <v>35501300</v>
      </c>
      <c r="G1188" s="33">
        <v>35501300</v>
      </c>
      <c r="H1188" s="26">
        <v>35501300</v>
      </c>
    </row>
    <row r="1189" spans="1:8" s="4" customFormat="1" ht="33.6" x14ac:dyDescent="0.3">
      <c r="A1189" s="12" t="s">
        <v>38</v>
      </c>
      <c r="B1189" s="13" t="s">
        <v>505</v>
      </c>
      <c r="C1189" s="13" t="s">
        <v>358</v>
      </c>
      <c r="D1189" s="13" t="s">
        <v>574</v>
      </c>
      <c r="E1189" s="13" t="s">
        <v>39</v>
      </c>
      <c r="F1189" s="33">
        <f>F1190</f>
        <v>1172300</v>
      </c>
      <c r="G1189" s="33">
        <f>G1190</f>
        <v>1172300</v>
      </c>
      <c r="H1189" s="26">
        <f>H1190</f>
        <v>1172300</v>
      </c>
    </row>
    <row r="1190" spans="1:8" s="4" customFormat="1" ht="50.4" x14ac:dyDescent="0.3">
      <c r="A1190" s="12" t="s">
        <v>40</v>
      </c>
      <c r="B1190" s="13" t="s">
        <v>505</v>
      </c>
      <c r="C1190" s="13" t="s">
        <v>358</v>
      </c>
      <c r="D1190" s="13" t="s">
        <v>574</v>
      </c>
      <c r="E1190" s="13" t="s">
        <v>41</v>
      </c>
      <c r="F1190" s="33">
        <v>1172300</v>
      </c>
      <c r="G1190" s="33">
        <v>1172300</v>
      </c>
      <c r="H1190" s="26">
        <v>1172300</v>
      </c>
    </row>
    <row r="1191" spans="1:8" s="4" customFormat="1" ht="16.8" x14ac:dyDescent="0.3">
      <c r="A1191" s="12" t="s">
        <v>532</v>
      </c>
      <c r="B1191" s="13" t="s">
        <v>505</v>
      </c>
      <c r="C1191" s="13" t="s">
        <v>358</v>
      </c>
      <c r="D1191" s="13" t="s">
        <v>533</v>
      </c>
      <c r="E1191" s="13" t="s">
        <v>0</v>
      </c>
      <c r="F1191" s="33">
        <f>F1192</f>
        <v>3400000</v>
      </c>
      <c r="G1191" s="33">
        <f>G1192</f>
        <v>3400000</v>
      </c>
      <c r="H1191" s="26">
        <f>H1192</f>
        <v>3400000</v>
      </c>
    </row>
    <row r="1192" spans="1:8" s="4" customFormat="1" ht="16.8" x14ac:dyDescent="0.3">
      <c r="A1192" s="46" t="s">
        <v>540</v>
      </c>
      <c r="B1192" s="13" t="s">
        <v>505</v>
      </c>
      <c r="C1192" s="13" t="s">
        <v>358</v>
      </c>
      <c r="D1192" s="13" t="s">
        <v>541</v>
      </c>
      <c r="E1192" s="13" t="s">
        <v>0</v>
      </c>
      <c r="F1192" s="33">
        <f>F1193+F1195</f>
        <v>3400000</v>
      </c>
      <c r="G1192" s="33">
        <f>G1193+G1195</f>
        <v>3400000</v>
      </c>
      <c r="H1192" s="26">
        <f>H1193+H1195</f>
        <v>3400000</v>
      </c>
    </row>
    <row r="1193" spans="1:8" s="4" customFormat="1" ht="33.6" x14ac:dyDescent="0.3">
      <c r="A1193" s="12" t="s">
        <v>38</v>
      </c>
      <c r="B1193" s="13" t="s">
        <v>505</v>
      </c>
      <c r="C1193" s="13" t="s">
        <v>358</v>
      </c>
      <c r="D1193" s="13" t="s">
        <v>541</v>
      </c>
      <c r="E1193" s="13" t="s">
        <v>39</v>
      </c>
      <c r="F1193" s="33">
        <f>F1194</f>
        <v>100000</v>
      </c>
      <c r="G1193" s="33">
        <f>G1194</f>
        <v>100000</v>
      </c>
      <c r="H1193" s="26">
        <f>H1194</f>
        <v>100000</v>
      </c>
    </row>
    <row r="1194" spans="1:8" s="4" customFormat="1" ht="50.4" x14ac:dyDescent="0.3">
      <c r="A1194" s="12" t="s">
        <v>40</v>
      </c>
      <c r="B1194" s="13" t="s">
        <v>505</v>
      </c>
      <c r="C1194" s="13" t="s">
        <v>358</v>
      </c>
      <c r="D1194" s="13" t="s">
        <v>541</v>
      </c>
      <c r="E1194" s="13" t="s">
        <v>41</v>
      </c>
      <c r="F1194" s="33">
        <v>100000</v>
      </c>
      <c r="G1194" s="33">
        <v>100000</v>
      </c>
      <c r="H1194" s="26">
        <v>100000</v>
      </c>
    </row>
    <row r="1195" spans="1:8" s="4" customFormat="1" ht="16.8" x14ac:dyDescent="0.3">
      <c r="A1195" s="12" t="s">
        <v>193</v>
      </c>
      <c r="B1195" s="13" t="s">
        <v>505</v>
      </c>
      <c r="C1195" s="13" t="s">
        <v>358</v>
      </c>
      <c r="D1195" s="13" t="s">
        <v>541</v>
      </c>
      <c r="E1195" s="13" t="s">
        <v>194</v>
      </c>
      <c r="F1195" s="33">
        <f>F1196</f>
        <v>3300000</v>
      </c>
      <c r="G1195" s="33">
        <f>G1196</f>
        <v>3300000</v>
      </c>
      <c r="H1195" s="26">
        <f>H1196</f>
        <v>3300000</v>
      </c>
    </row>
    <row r="1196" spans="1:8" s="4" customFormat="1" ht="16.8" x14ac:dyDescent="0.3">
      <c r="A1196" s="12" t="s">
        <v>518</v>
      </c>
      <c r="B1196" s="13" t="s">
        <v>505</v>
      </c>
      <c r="C1196" s="13" t="s">
        <v>358</v>
      </c>
      <c r="D1196" s="13" t="s">
        <v>541</v>
      </c>
      <c r="E1196" s="13" t="s">
        <v>519</v>
      </c>
      <c r="F1196" s="33">
        <v>3300000</v>
      </c>
      <c r="G1196" s="33">
        <v>3300000</v>
      </c>
      <c r="H1196" s="26">
        <v>3300000</v>
      </c>
    </row>
    <row r="1197" spans="1:8" s="4" customFormat="1" ht="33.6" x14ac:dyDescent="0.3">
      <c r="A1197" s="12" t="s">
        <v>556</v>
      </c>
      <c r="B1197" s="13" t="s">
        <v>505</v>
      </c>
      <c r="C1197" s="13" t="s">
        <v>358</v>
      </c>
      <c r="D1197" s="13" t="s">
        <v>557</v>
      </c>
      <c r="E1197" s="13" t="s">
        <v>0</v>
      </c>
      <c r="F1197" s="33">
        <f>F1198+F1201</f>
        <v>975900</v>
      </c>
      <c r="G1197" s="33">
        <f>G1198+G1201</f>
        <v>975900</v>
      </c>
      <c r="H1197" s="26">
        <f>H1198+H1201</f>
        <v>975900</v>
      </c>
    </row>
    <row r="1198" spans="1:8" s="4" customFormat="1" ht="67.2" x14ac:dyDescent="0.3">
      <c r="A1198" s="46" t="s">
        <v>560</v>
      </c>
      <c r="B1198" s="13" t="s">
        <v>505</v>
      </c>
      <c r="C1198" s="13" t="s">
        <v>358</v>
      </c>
      <c r="D1198" s="13" t="s">
        <v>561</v>
      </c>
      <c r="E1198" s="13" t="s">
        <v>0</v>
      </c>
      <c r="F1198" s="33">
        <f t="shared" ref="F1198:H1199" si="281">F1199</f>
        <v>270000</v>
      </c>
      <c r="G1198" s="33">
        <f t="shared" si="281"/>
        <v>270000</v>
      </c>
      <c r="H1198" s="26">
        <f t="shared" si="281"/>
        <v>270000</v>
      </c>
    </row>
    <row r="1199" spans="1:8" s="4" customFormat="1" ht="16.8" x14ac:dyDescent="0.3">
      <c r="A1199" s="12" t="s">
        <v>193</v>
      </c>
      <c r="B1199" s="13" t="s">
        <v>505</v>
      </c>
      <c r="C1199" s="13" t="s">
        <v>358</v>
      </c>
      <c r="D1199" s="13" t="s">
        <v>561</v>
      </c>
      <c r="E1199" s="13" t="s">
        <v>194</v>
      </c>
      <c r="F1199" s="33">
        <f t="shared" si="281"/>
        <v>270000</v>
      </c>
      <c r="G1199" s="33">
        <f t="shared" si="281"/>
        <v>270000</v>
      </c>
      <c r="H1199" s="26">
        <f t="shared" si="281"/>
        <v>270000</v>
      </c>
    </row>
    <row r="1200" spans="1:8" s="4" customFormat="1" ht="16.8" x14ac:dyDescent="0.3">
      <c r="A1200" s="12" t="s">
        <v>518</v>
      </c>
      <c r="B1200" s="13" t="s">
        <v>505</v>
      </c>
      <c r="C1200" s="13" t="s">
        <v>358</v>
      </c>
      <c r="D1200" s="13" t="s">
        <v>561</v>
      </c>
      <c r="E1200" s="13" t="s">
        <v>519</v>
      </c>
      <c r="F1200" s="33">
        <v>270000</v>
      </c>
      <c r="G1200" s="33">
        <v>270000</v>
      </c>
      <c r="H1200" s="26">
        <v>270000</v>
      </c>
    </row>
    <row r="1201" spans="1:8" s="4" customFormat="1" ht="33.6" x14ac:dyDescent="0.3">
      <c r="A1201" s="46" t="s">
        <v>564</v>
      </c>
      <c r="B1201" s="13" t="s">
        <v>505</v>
      </c>
      <c r="C1201" s="13" t="s">
        <v>358</v>
      </c>
      <c r="D1201" s="13" t="s">
        <v>565</v>
      </c>
      <c r="E1201" s="13" t="s">
        <v>0</v>
      </c>
      <c r="F1201" s="33">
        <f>F1202+F1204</f>
        <v>705900</v>
      </c>
      <c r="G1201" s="33">
        <f>G1202+G1204</f>
        <v>705900</v>
      </c>
      <c r="H1201" s="26">
        <f>H1202+H1204</f>
        <v>705900</v>
      </c>
    </row>
    <row r="1202" spans="1:8" s="4" customFormat="1" ht="33.6" x14ac:dyDescent="0.3">
      <c r="A1202" s="12" t="s">
        <v>38</v>
      </c>
      <c r="B1202" s="13" t="s">
        <v>505</v>
      </c>
      <c r="C1202" s="13" t="s">
        <v>358</v>
      </c>
      <c r="D1202" s="13" t="s">
        <v>565</v>
      </c>
      <c r="E1202" s="13" t="s">
        <v>39</v>
      </c>
      <c r="F1202" s="33">
        <f>F1203</f>
        <v>535900</v>
      </c>
      <c r="G1202" s="33">
        <f>G1203</f>
        <v>535900</v>
      </c>
      <c r="H1202" s="26">
        <f>H1203</f>
        <v>535900</v>
      </c>
    </row>
    <row r="1203" spans="1:8" s="4" customFormat="1" ht="50.4" x14ac:dyDescent="0.3">
      <c r="A1203" s="12" t="s">
        <v>40</v>
      </c>
      <c r="B1203" s="13" t="s">
        <v>505</v>
      </c>
      <c r="C1203" s="13" t="s">
        <v>358</v>
      </c>
      <c r="D1203" s="13" t="s">
        <v>565</v>
      </c>
      <c r="E1203" s="13" t="s">
        <v>41</v>
      </c>
      <c r="F1203" s="33">
        <v>535900</v>
      </c>
      <c r="G1203" s="33">
        <v>535900</v>
      </c>
      <c r="H1203" s="26">
        <v>535900</v>
      </c>
    </row>
    <row r="1204" spans="1:8" s="4" customFormat="1" ht="16.8" x14ac:dyDescent="0.3">
      <c r="A1204" s="12" t="s">
        <v>193</v>
      </c>
      <c r="B1204" s="13" t="s">
        <v>505</v>
      </c>
      <c r="C1204" s="13" t="s">
        <v>358</v>
      </c>
      <c r="D1204" s="13" t="s">
        <v>565</v>
      </c>
      <c r="E1204" s="13" t="s">
        <v>194</v>
      </c>
      <c r="F1204" s="33">
        <f>F1205</f>
        <v>170000</v>
      </c>
      <c r="G1204" s="33">
        <f>G1205</f>
        <v>170000</v>
      </c>
      <c r="H1204" s="26">
        <f>H1205</f>
        <v>170000</v>
      </c>
    </row>
    <row r="1205" spans="1:8" s="4" customFormat="1" ht="16.8" x14ac:dyDescent="0.3">
      <c r="A1205" s="12" t="s">
        <v>518</v>
      </c>
      <c r="B1205" s="13" t="s">
        <v>505</v>
      </c>
      <c r="C1205" s="13" t="s">
        <v>358</v>
      </c>
      <c r="D1205" s="13" t="s">
        <v>565</v>
      </c>
      <c r="E1205" s="13" t="s">
        <v>519</v>
      </c>
      <c r="F1205" s="33">
        <v>170000</v>
      </c>
      <c r="G1205" s="33">
        <v>170000</v>
      </c>
      <c r="H1205" s="26">
        <v>170000</v>
      </c>
    </row>
    <row r="1206" spans="1:8" s="4" customFormat="1" ht="33.6" x14ac:dyDescent="0.3">
      <c r="A1206" s="12" t="s">
        <v>548</v>
      </c>
      <c r="B1206" s="13" t="s">
        <v>505</v>
      </c>
      <c r="C1206" s="13" t="s">
        <v>358</v>
      </c>
      <c r="D1206" s="13" t="s">
        <v>549</v>
      </c>
      <c r="E1206" s="13" t="s">
        <v>0</v>
      </c>
      <c r="F1206" s="33">
        <f>F1207</f>
        <v>182027220</v>
      </c>
      <c r="G1206" s="33">
        <f>G1207</f>
        <v>182027220</v>
      </c>
      <c r="H1206" s="26">
        <f>H1207</f>
        <v>182027220</v>
      </c>
    </row>
    <row r="1207" spans="1:8" s="4" customFormat="1" ht="67.2" x14ac:dyDescent="0.3">
      <c r="A1207" s="46" t="s">
        <v>575</v>
      </c>
      <c r="B1207" s="13" t="s">
        <v>505</v>
      </c>
      <c r="C1207" s="13" t="s">
        <v>358</v>
      </c>
      <c r="D1207" s="13" t="s">
        <v>576</v>
      </c>
      <c r="E1207" s="13" t="s">
        <v>0</v>
      </c>
      <c r="F1207" s="33">
        <f>F1208+F1210+F1212</f>
        <v>182027220</v>
      </c>
      <c r="G1207" s="33">
        <f>G1208+G1210+G1212</f>
        <v>182027220</v>
      </c>
      <c r="H1207" s="26">
        <f>H1208+H1210+H1212</f>
        <v>182027220</v>
      </c>
    </row>
    <row r="1208" spans="1:8" s="4" customFormat="1" ht="84" x14ac:dyDescent="0.3">
      <c r="A1208" s="12" t="s">
        <v>34</v>
      </c>
      <c r="B1208" s="13" t="s">
        <v>505</v>
      </c>
      <c r="C1208" s="13" t="s">
        <v>358</v>
      </c>
      <c r="D1208" s="13" t="s">
        <v>576</v>
      </c>
      <c r="E1208" s="13" t="s">
        <v>35</v>
      </c>
      <c r="F1208" s="33">
        <f>F1209</f>
        <v>110107016</v>
      </c>
      <c r="G1208" s="33">
        <f>G1209</f>
        <v>110107016</v>
      </c>
      <c r="H1208" s="26">
        <f>H1209</f>
        <v>110107016</v>
      </c>
    </row>
    <row r="1209" spans="1:8" s="4" customFormat="1" ht="33.6" x14ac:dyDescent="0.3">
      <c r="A1209" s="12" t="s">
        <v>123</v>
      </c>
      <c r="B1209" s="13" t="s">
        <v>505</v>
      </c>
      <c r="C1209" s="13" t="s">
        <v>358</v>
      </c>
      <c r="D1209" s="13" t="s">
        <v>576</v>
      </c>
      <c r="E1209" s="13" t="s">
        <v>124</v>
      </c>
      <c r="F1209" s="33">
        <v>110107016</v>
      </c>
      <c r="G1209" s="33">
        <v>110107016</v>
      </c>
      <c r="H1209" s="26">
        <v>110107016</v>
      </c>
    </row>
    <row r="1210" spans="1:8" s="4" customFormat="1" ht="33.6" x14ac:dyDescent="0.3">
      <c r="A1210" s="12" t="s">
        <v>38</v>
      </c>
      <c r="B1210" s="13" t="s">
        <v>505</v>
      </c>
      <c r="C1210" s="13" t="s">
        <v>358</v>
      </c>
      <c r="D1210" s="13" t="s">
        <v>576</v>
      </c>
      <c r="E1210" s="13" t="s">
        <v>39</v>
      </c>
      <c r="F1210" s="33">
        <f>F1211</f>
        <v>71470204</v>
      </c>
      <c r="G1210" s="33">
        <f>G1211</f>
        <v>71470204</v>
      </c>
      <c r="H1210" s="26">
        <f>H1211</f>
        <v>71470204</v>
      </c>
    </row>
    <row r="1211" spans="1:8" s="4" customFormat="1" ht="50.4" x14ac:dyDescent="0.3">
      <c r="A1211" s="12" t="s">
        <v>40</v>
      </c>
      <c r="B1211" s="13" t="s">
        <v>505</v>
      </c>
      <c r="C1211" s="13" t="s">
        <v>358</v>
      </c>
      <c r="D1211" s="13" t="s">
        <v>576</v>
      </c>
      <c r="E1211" s="13" t="s">
        <v>41</v>
      </c>
      <c r="F1211" s="33">
        <v>71470204</v>
      </c>
      <c r="G1211" s="33">
        <v>71470204</v>
      </c>
      <c r="H1211" s="26">
        <v>71470204</v>
      </c>
    </row>
    <row r="1212" spans="1:8" s="4" customFormat="1" ht="16.8" x14ac:dyDescent="0.3">
      <c r="A1212" s="12" t="s">
        <v>42</v>
      </c>
      <c r="B1212" s="13" t="s">
        <v>505</v>
      </c>
      <c r="C1212" s="13" t="s">
        <v>358</v>
      </c>
      <c r="D1212" s="13" t="s">
        <v>576</v>
      </c>
      <c r="E1212" s="13" t="s">
        <v>43</v>
      </c>
      <c r="F1212" s="33">
        <f>F1213</f>
        <v>450000</v>
      </c>
      <c r="G1212" s="33">
        <f>G1213</f>
        <v>450000</v>
      </c>
      <c r="H1212" s="26">
        <f>H1213</f>
        <v>450000</v>
      </c>
    </row>
    <row r="1213" spans="1:8" s="4" customFormat="1" ht="16.8" x14ac:dyDescent="0.3">
      <c r="A1213" s="12" t="s">
        <v>44</v>
      </c>
      <c r="B1213" s="13" t="s">
        <v>505</v>
      </c>
      <c r="C1213" s="13" t="s">
        <v>358</v>
      </c>
      <c r="D1213" s="13" t="s">
        <v>576</v>
      </c>
      <c r="E1213" s="13" t="s">
        <v>45</v>
      </c>
      <c r="F1213" s="33">
        <v>450000</v>
      </c>
      <c r="G1213" s="33">
        <v>450000</v>
      </c>
      <c r="H1213" s="26">
        <v>450000</v>
      </c>
    </row>
    <row r="1214" spans="1:8" s="4" customFormat="1" ht="33.6" x14ac:dyDescent="0.3">
      <c r="A1214" s="12" t="s">
        <v>510</v>
      </c>
      <c r="B1214" s="13" t="s">
        <v>505</v>
      </c>
      <c r="C1214" s="13" t="s">
        <v>358</v>
      </c>
      <c r="D1214" s="13" t="s">
        <v>511</v>
      </c>
      <c r="E1214" s="13" t="s">
        <v>0</v>
      </c>
      <c r="F1214" s="33">
        <f t="shared" ref="F1214:H1215" si="282">F1215</f>
        <v>1980000</v>
      </c>
      <c r="G1214" s="33">
        <f t="shared" si="282"/>
        <v>1980000</v>
      </c>
      <c r="H1214" s="26">
        <f t="shared" si="282"/>
        <v>1980000</v>
      </c>
    </row>
    <row r="1215" spans="1:8" s="4" customFormat="1" ht="33.6" x14ac:dyDescent="0.3">
      <c r="A1215" s="46" t="s">
        <v>516</v>
      </c>
      <c r="B1215" s="13" t="s">
        <v>505</v>
      </c>
      <c r="C1215" s="13" t="s">
        <v>358</v>
      </c>
      <c r="D1215" s="13" t="s">
        <v>517</v>
      </c>
      <c r="E1215" s="13" t="s">
        <v>0</v>
      </c>
      <c r="F1215" s="33">
        <f t="shared" si="282"/>
        <v>1980000</v>
      </c>
      <c r="G1215" s="33">
        <f t="shared" si="282"/>
        <v>1980000</v>
      </c>
      <c r="H1215" s="26">
        <f t="shared" si="282"/>
        <v>1980000</v>
      </c>
    </row>
    <row r="1216" spans="1:8" s="4" customFormat="1" ht="16.8" x14ac:dyDescent="0.3">
      <c r="A1216" s="12" t="s">
        <v>193</v>
      </c>
      <c r="B1216" s="13" t="s">
        <v>505</v>
      </c>
      <c r="C1216" s="13" t="s">
        <v>358</v>
      </c>
      <c r="D1216" s="13" t="s">
        <v>517</v>
      </c>
      <c r="E1216" s="13" t="s">
        <v>194</v>
      </c>
      <c r="F1216" s="33">
        <f>F1217+F1218</f>
        <v>1980000</v>
      </c>
      <c r="G1216" s="33">
        <f>G1217+G1218</f>
        <v>1980000</v>
      </c>
      <c r="H1216" s="26">
        <f>H1217+H1218</f>
        <v>1980000</v>
      </c>
    </row>
    <row r="1217" spans="1:8" s="4" customFormat="1" ht="16.8" x14ac:dyDescent="0.3">
      <c r="A1217" s="12" t="s">
        <v>296</v>
      </c>
      <c r="B1217" s="13" t="s">
        <v>505</v>
      </c>
      <c r="C1217" s="13" t="s">
        <v>358</v>
      </c>
      <c r="D1217" s="13" t="s">
        <v>517</v>
      </c>
      <c r="E1217" s="13" t="s">
        <v>297</v>
      </c>
      <c r="F1217" s="33">
        <v>1080000</v>
      </c>
      <c r="G1217" s="33">
        <v>1080000</v>
      </c>
      <c r="H1217" s="26">
        <v>1080000</v>
      </c>
    </row>
    <row r="1218" spans="1:8" s="4" customFormat="1" ht="16.8" x14ac:dyDescent="0.3">
      <c r="A1218" s="12" t="s">
        <v>518</v>
      </c>
      <c r="B1218" s="13" t="s">
        <v>505</v>
      </c>
      <c r="C1218" s="13" t="s">
        <v>358</v>
      </c>
      <c r="D1218" s="13" t="s">
        <v>517</v>
      </c>
      <c r="E1218" s="13" t="s">
        <v>519</v>
      </c>
      <c r="F1218" s="33">
        <v>900000</v>
      </c>
      <c r="G1218" s="33">
        <v>900000</v>
      </c>
      <c r="H1218" s="26">
        <v>900000</v>
      </c>
    </row>
    <row r="1219" spans="1:8" s="4" customFormat="1" ht="67.2" x14ac:dyDescent="0.3">
      <c r="A1219" s="12" t="s">
        <v>146</v>
      </c>
      <c r="B1219" s="13" t="s">
        <v>505</v>
      </c>
      <c r="C1219" s="13" t="s">
        <v>358</v>
      </c>
      <c r="D1219" s="13" t="s">
        <v>147</v>
      </c>
      <c r="E1219" s="13" t="s">
        <v>0</v>
      </c>
      <c r="F1219" s="33">
        <f t="shared" ref="F1219:H1222" si="283">F1220</f>
        <v>5000000</v>
      </c>
      <c r="G1219" s="33">
        <f t="shared" si="283"/>
        <v>5000000</v>
      </c>
      <c r="H1219" s="26">
        <f t="shared" si="283"/>
        <v>5000000</v>
      </c>
    </row>
    <row r="1220" spans="1:8" s="4" customFormat="1" ht="33.6" x14ac:dyDescent="0.3">
      <c r="A1220" s="12" t="s">
        <v>577</v>
      </c>
      <c r="B1220" s="13" t="s">
        <v>505</v>
      </c>
      <c r="C1220" s="13" t="s">
        <v>358</v>
      </c>
      <c r="D1220" s="13" t="s">
        <v>578</v>
      </c>
      <c r="E1220" s="13" t="s">
        <v>0</v>
      </c>
      <c r="F1220" s="33">
        <f t="shared" si="283"/>
        <v>5000000</v>
      </c>
      <c r="G1220" s="33">
        <f t="shared" si="283"/>
        <v>5000000</v>
      </c>
      <c r="H1220" s="26">
        <f t="shared" si="283"/>
        <v>5000000</v>
      </c>
    </row>
    <row r="1221" spans="1:8" s="4" customFormat="1" ht="33.6" x14ac:dyDescent="0.3">
      <c r="A1221" s="46" t="s">
        <v>579</v>
      </c>
      <c r="B1221" s="13" t="s">
        <v>505</v>
      </c>
      <c r="C1221" s="13" t="s">
        <v>358</v>
      </c>
      <c r="D1221" s="13" t="s">
        <v>580</v>
      </c>
      <c r="E1221" s="13" t="s">
        <v>0</v>
      </c>
      <c r="F1221" s="33">
        <f t="shared" si="283"/>
        <v>5000000</v>
      </c>
      <c r="G1221" s="33">
        <f t="shared" si="283"/>
        <v>5000000</v>
      </c>
      <c r="H1221" s="26">
        <f t="shared" si="283"/>
        <v>5000000</v>
      </c>
    </row>
    <row r="1222" spans="1:8" s="4" customFormat="1" ht="16.8" x14ac:dyDescent="0.3">
      <c r="A1222" s="12" t="s">
        <v>193</v>
      </c>
      <c r="B1222" s="13" t="s">
        <v>505</v>
      </c>
      <c r="C1222" s="13" t="s">
        <v>358</v>
      </c>
      <c r="D1222" s="13" t="s">
        <v>580</v>
      </c>
      <c r="E1222" s="13" t="s">
        <v>194</v>
      </c>
      <c r="F1222" s="33">
        <f t="shared" si="283"/>
        <v>5000000</v>
      </c>
      <c r="G1222" s="33">
        <f t="shared" si="283"/>
        <v>5000000</v>
      </c>
      <c r="H1222" s="26">
        <f t="shared" si="283"/>
        <v>5000000</v>
      </c>
    </row>
    <row r="1223" spans="1:8" s="4" customFormat="1" ht="33.6" x14ac:dyDescent="0.3">
      <c r="A1223" s="12" t="s">
        <v>252</v>
      </c>
      <c r="B1223" s="13" t="s">
        <v>505</v>
      </c>
      <c r="C1223" s="13" t="s">
        <v>358</v>
      </c>
      <c r="D1223" s="13" t="s">
        <v>580</v>
      </c>
      <c r="E1223" s="13" t="s">
        <v>253</v>
      </c>
      <c r="F1223" s="33">
        <v>5000000</v>
      </c>
      <c r="G1223" s="33">
        <v>5000000</v>
      </c>
      <c r="H1223" s="26">
        <v>5000000</v>
      </c>
    </row>
    <row r="1224" spans="1:8" s="4" customFormat="1" ht="16.8" x14ac:dyDescent="0.3">
      <c r="A1224" s="46" t="s">
        <v>246</v>
      </c>
      <c r="B1224" s="13" t="s">
        <v>505</v>
      </c>
      <c r="C1224" s="13" t="s">
        <v>247</v>
      </c>
      <c r="D1224" s="40" t="s">
        <v>0</v>
      </c>
      <c r="E1224" s="40" t="s">
        <v>0</v>
      </c>
      <c r="F1224" s="33">
        <f t="shared" ref="F1224:H1229" si="284">F1225</f>
        <v>90396171</v>
      </c>
      <c r="G1224" s="33">
        <f t="shared" si="284"/>
        <v>70023348</v>
      </c>
      <c r="H1224" s="26">
        <f t="shared" si="284"/>
        <v>70023348</v>
      </c>
    </row>
    <row r="1225" spans="1:8" s="4" customFormat="1" ht="16.8" x14ac:dyDescent="0.3">
      <c r="A1225" s="46" t="s">
        <v>581</v>
      </c>
      <c r="B1225" s="13" t="s">
        <v>505</v>
      </c>
      <c r="C1225" s="13" t="s">
        <v>582</v>
      </c>
      <c r="D1225" s="13" t="s">
        <v>0</v>
      </c>
      <c r="E1225" s="13" t="s">
        <v>0</v>
      </c>
      <c r="F1225" s="33">
        <f t="shared" si="284"/>
        <v>90396171</v>
      </c>
      <c r="G1225" s="33">
        <f t="shared" si="284"/>
        <v>70023348</v>
      </c>
      <c r="H1225" s="26">
        <f t="shared" si="284"/>
        <v>70023348</v>
      </c>
    </row>
    <row r="1226" spans="1:8" s="4" customFormat="1" ht="33.6" x14ac:dyDescent="0.3">
      <c r="A1226" s="12" t="s">
        <v>508</v>
      </c>
      <c r="B1226" s="13" t="s">
        <v>505</v>
      </c>
      <c r="C1226" s="13" t="s">
        <v>582</v>
      </c>
      <c r="D1226" s="13" t="s">
        <v>509</v>
      </c>
      <c r="E1226" s="13" t="s">
        <v>0</v>
      </c>
      <c r="F1226" s="33">
        <f t="shared" si="284"/>
        <v>90396171</v>
      </c>
      <c r="G1226" s="33">
        <f t="shared" si="284"/>
        <v>70023348</v>
      </c>
      <c r="H1226" s="26">
        <f t="shared" si="284"/>
        <v>70023348</v>
      </c>
    </row>
    <row r="1227" spans="1:8" s="4" customFormat="1" ht="16.8" x14ac:dyDescent="0.3">
      <c r="A1227" s="12" t="s">
        <v>522</v>
      </c>
      <c r="B1227" s="13" t="s">
        <v>505</v>
      </c>
      <c r="C1227" s="13" t="s">
        <v>582</v>
      </c>
      <c r="D1227" s="13" t="s">
        <v>523</v>
      </c>
      <c r="E1227" s="13" t="s">
        <v>0</v>
      </c>
      <c r="F1227" s="33">
        <f t="shared" si="284"/>
        <v>90396171</v>
      </c>
      <c r="G1227" s="33">
        <f t="shared" si="284"/>
        <v>70023348</v>
      </c>
      <c r="H1227" s="26">
        <f t="shared" si="284"/>
        <v>70023348</v>
      </c>
    </row>
    <row r="1228" spans="1:8" s="4" customFormat="1" ht="33.6" x14ac:dyDescent="0.3">
      <c r="A1228" s="46" t="s">
        <v>583</v>
      </c>
      <c r="B1228" s="13" t="s">
        <v>505</v>
      </c>
      <c r="C1228" s="13" t="s">
        <v>582</v>
      </c>
      <c r="D1228" s="13" t="s">
        <v>584</v>
      </c>
      <c r="E1228" s="13" t="s">
        <v>0</v>
      </c>
      <c r="F1228" s="33">
        <f t="shared" si="284"/>
        <v>90396171</v>
      </c>
      <c r="G1228" s="33">
        <f t="shared" si="284"/>
        <v>70023348</v>
      </c>
      <c r="H1228" s="26">
        <f t="shared" si="284"/>
        <v>70023348</v>
      </c>
    </row>
    <row r="1229" spans="1:8" s="4" customFormat="1" ht="16.8" x14ac:dyDescent="0.3">
      <c r="A1229" s="12" t="s">
        <v>24</v>
      </c>
      <c r="B1229" s="13" t="s">
        <v>505</v>
      </c>
      <c r="C1229" s="13" t="s">
        <v>582</v>
      </c>
      <c r="D1229" s="13" t="s">
        <v>584</v>
      </c>
      <c r="E1229" s="13" t="s">
        <v>25</v>
      </c>
      <c r="F1229" s="33">
        <f t="shared" si="284"/>
        <v>90396171</v>
      </c>
      <c r="G1229" s="33">
        <f t="shared" si="284"/>
        <v>70023348</v>
      </c>
      <c r="H1229" s="26">
        <f t="shared" si="284"/>
        <v>70023348</v>
      </c>
    </row>
    <row r="1230" spans="1:8" s="4" customFormat="1" ht="16.8" x14ac:dyDescent="0.3">
      <c r="A1230" s="12" t="s">
        <v>26</v>
      </c>
      <c r="B1230" s="13" t="s">
        <v>505</v>
      </c>
      <c r="C1230" s="13" t="s">
        <v>582</v>
      </c>
      <c r="D1230" s="13" t="s">
        <v>584</v>
      </c>
      <c r="E1230" s="13" t="s">
        <v>27</v>
      </c>
      <c r="F1230" s="33">
        <v>90396171</v>
      </c>
      <c r="G1230" s="33">
        <v>70023348</v>
      </c>
      <c r="H1230" s="26">
        <v>70023348</v>
      </c>
    </row>
    <row r="1231" spans="1:8" s="4" customFormat="1" ht="33.6" x14ac:dyDescent="0.3">
      <c r="A1231" s="11" t="s">
        <v>1010</v>
      </c>
      <c r="B1231" s="40" t="s">
        <v>585</v>
      </c>
      <c r="C1231" s="40" t="s">
        <v>0</v>
      </c>
      <c r="D1231" s="40" t="s">
        <v>0</v>
      </c>
      <c r="E1231" s="40" t="s">
        <v>0</v>
      </c>
      <c r="F1231" s="41">
        <f>F1232+F1249+F1375+F1391+F1398+F1414+F1421</f>
        <v>1393995600</v>
      </c>
      <c r="G1231" s="41">
        <f>G1232+G1249+G1375+G1391+G1398+G1414+G1421</f>
        <v>740131500</v>
      </c>
      <c r="H1231" s="47">
        <f>H1232+H1249+H1375+H1391+H1398+H1414+H1421</f>
        <v>764473400</v>
      </c>
    </row>
    <row r="1232" spans="1:8" s="4" customFormat="1" ht="16.8" x14ac:dyDescent="0.3">
      <c r="A1232" s="46" t="s">
        <v>14</v>
      </c>
      <c r="B1232" s="13" t="s">
        <v>585</v>
      </c>
      <c r="C1232" s="13" t="s">
        <v>15</v>
      </c>
      <c r="D1232" s="40" t="s">
        <v>0</v>
      </c>
      <c r="E1232" s="40" t="s">
        <v>0</v>
      </c>
      <c r="F1232" s="33">
        <f t="shared" ref="F1232:H1233" si="285">F1233</f>
        <v>5517900</v>
      </c>
      <c r="G1232" s="33">
        <f t="shared" si="285"/>
        <v>5551800</v>
      </c>
      <c r="H1232" s="26">
        <f t="shared" si="285"/>
        <v>5551800</v>
      </c>
    </row>
    <row r="1233" spans="1:8" s="4" customFormat="1" ht="16.8" x14ac:dyDescent="0.3">
      <c r="A1233" s="46" t="s">
        <v>54</v>
      </c>
      <c r="B1233" s="13" t="s">
        <v>585</v>
      </c>
      <c r="C1233" s="13" t="s">
        <v>55</v>
      </c>
      <c r="D1233" s="13" t="s">
        <v>0</v>
      </c>
      <c r="E1233" s="13" t="s">
        <v>0</v>
      </c>
      <c r="F1233" s="33">
        <f t="shared" si="285"/>
        <v>5517900</v>
      </c>
      <c r="G1233" s="33">
        <f t="shared" si="285"/>
        <v>5551800</v>
      </c>
      <c r="H1233" s="26">
        <f t="shared" si="285"/>
        <v>5551800</v>
      </c>
    </row>
    <row r="1234" spans="1:8" s="4" customFormat="1" ht="16.8" x14ac:dyDescent="0.3">
      <c r="A1234" s="12" t="s">
        <v>62</v>
      </c>
      <c r="B1234" s="13" t="s">
        <v>585</v>
      </c>
      <c r="C1234" s="13" t="s">
        <v>55</v>
      </c>
      <c r="D1234" s="13" t="s">
        <v>63</v>
      </c>
      <c r="E1234" s="13" t="s">
        <v>0</v>
      </c>
      <c r="F1234" s="33">
        <f>F1241+F1246+F1238+F1235</f>
        <v>5517900</v>
      </c>
      <c r="G1234" s="33">
        <f>G1241+G1246+G1238+G1235</f>
        <v>5551800</v>
      </c>
      <c r="H1234" s="26">
        <f>H1241+H1246+H1238+H1235</f>
        <v>5551800</v>
      </c>
    </row>
    <row r="1235" spans="1:8" s="4" customFormat="1" ht="117.6" x14ac:dyDescent="0.3">
      <c r="A1235" s="16" t="s">
        <v>1050</v>
      </c>
      <c r="B1235" s="13" t="s">
        <v>585</v>
      </c>
      <c r="C1235" s="13" t="s">
        <v>55</v>
      </c>
      <c r="D1235" s="14" t="s">
        <v>1051</v>
      </c>
      <c r="E1235" s="13" t="s">
        <v>0</v>
      </c>
      <c r="F1235" s="33">
        <f t="shared" ref="F1235:H1236" si="286">F1236</f>
        <v>98000</v>
      </c>
      <c r="G1235" s="33">
        <f t="shared" si="286"/>
        <v>98000</v>
      </c>
      <c r="H1235" s="26">
        <f t="shared" si="286"/>
        <v>98000</v>
      </c>
    </row>
    <row r="1236" spans="1:8" s="4" customFormat="1" ht="33.6" x14ac:dyDescent="0.3">
      <c r="A1236" s="12" t="s">
        <v>38</v>
      </c>
      <c r="B1236" s="13" t="s">
        <v>585</v>
      </c>
      <c r="C1236" s="13" t="s">
        <v>55</v>
      </c>
      <c r="D1236" s="14" t="s">
        <v>1051</v>
      </c>
      <c r="E1236" s="13" t="s">
        <v>39</v>
      </c>
      <c r="F1236" s="33">
        <f t="shared" si="286"/>
        <v>98000</v>
      </c>
      <c r="G1236" s="33">
        <f t="shared" si="286"/>
        <v>98000</v>
      </c>
      <c r="H1236" s="26">
        <f t="shared" si="286"/>
        <v>98000</v>
      </c>
    </row>
    <row r="1237" spans="1:8" s="4" customFormat="1" ht="50.4" x14ac:dyDescent="0.3">
      <c r="A1237" s="12" t="s">
        <v>40</v>
      </c>
      <c r="B1237" s="13" t="s">
        <v>585</v>
      </c>
      <c r="C1237" s="13" t="s">
        <v>55</v>
      </c>
      <c r="D1237" s="14" t="s">
        <v>1051</v>
      </c>
      <c r="E1237" s="13" t="s">
        <v>41</v>
      </c>
      <c r="F1237" s="33">
        <v>98000</v>
      </c>
      <c r="G1237" s="33">
        <v>98000</v>
      </c>
      <c r="H1237" s="26">
        <v>98000</v>
      </c>
    </row>
    <row r="1238" spans="1:8" s="4" customFormat="1" ht="134.4" x14ac:dyDescent="0.3">
      <c r="A1238" s="16" t="s">
        <v>1049</v>
      </c>
      <c r="B1238" s="13" t="s">
        <v>585</v>
      </c>
      <c r="C1238" s="13" t="s">
        <v>55</v>
      </c>
      <c r="D1238" s="13" t="s">
        <v>586</v>
      </c>
      <c r="E1238" s="13" t="s">
        <v>0</v>
      </c>
      <c r="F1238" s="33">
        <f t="shared" ref="F1238:H1239" si="287">F1239</f>
        <v>78100</v>
      </c>
      <c r="G1238" s="33">
        <f t="shared" si="287"/>
        <v>78100</v>
      </c>
      <c r="H1238" s="26">
        <f t="shared" si="287"/>
        <v>78100</v>
      </c>
    </row>
    <row r="1239" spans="1:8" s="4" customFormat="1" ht="33.6" x14ac:dyDescent="0.3">
      <c r="A1239" s="12" t="s">
        <v>38</v>
      </c>
      <c r="B1239" s="13" t="s">
        <v>585</v>
      </c>
      <c r="C1239" s="13" t="s">
        <v>55</v>
      </c>
      <c r="D1239" s="13" t="s">
        <v>586</v>
      </c>
      <c r="E1239" s="13" t="s">
        <v>39</v>
      </c>
      <c r="F1239" s="33">
        <f t="shared" si="287"/>
        <v>78100</v>
      </c>
      <c r="G1239" s="33">
        <f t="shared" si="287"/>
        <v>78100</v>
      </c>
      <c r="H1239" s="26">
        <f t="shared" si="287"/>
        <v>78100</v>
      </c>
    </row>
    <row r="1240" spans="1:8" s="4" customFormat="1" ht="50.4" x14ac:dyDescent="0.3">
      <c r="A1240" s="12" t="s">
        <v>40</v>
      </c>
      <c r="B1240" s="13" t="s">
        <v>585</v>
      </c>
      <c r="C1240" s="13" t="s">
        <v>55</v>
      </c>
      <c r="D1240" s="13" t="s">
        <v>586</v>
      </c>
      <c r="E1240" s="13" t="s">
        <v>41</v>
      </c>
      <c r="F1240" s="33">
        <v>78100</v>
      </c>
      <c r="G1240" s="33">
        <v>78100</v>
      </c>
      <c r="H1240" s="26">
        <v>78100</v>
      </c>
    </row>
    <row r="1241" spans="1:8" s="4" customFormat="1" ht="134.4" x14ac:dyDescent="0.3">
      <c r="A1241" s="15" t="s">
        <v>1045</v>
      </c>
      <c r="B1241" s="13" t="s">
        <v>585</v>
      </c>
      <c r="C1241" s="13" t="s">
        <v>55</v>
      </c>
      <c r="D1241" s="14" t="s">
        <v>1046</v>
      </c>
      <c r="E1241" s="13" t="s">
        <v>0</v>
      </c>
      <c r="F1241" s="33">
        <f>F1242+F1244</f>
        <v>5177000</v>
      </c>
      <c r="G1241" s="33">
        <f t="shared" ref="G1241:H1241" si="288">G1242+G1244</f>
        <v>5210900</v>
      </c>
      <c r="H1241" s="26">
        <f t="shared" si="288"/>
        <v>5210900</v>
      </c>
    </row>
    <row r="1242" spans="1:8" s="4" customFormat="1" ht="84" x14ac:dyDescent="0.3">
      <c r="A1242" s="12" t="s">
        <v>34</v>
      </c>
      <c r="B1242" s="13" t="s">
        <v>585</v>
      </c>
      <c r="C1242" s="13" t="s">
        <v>55</v>
      </c>
      <c r="D1242" s="14" t="s">
        <v>1046</v>
      </c>
      <c r="E1242" s="13" t="s">
        <v>35</v>
      </c>
      <c r="F1242" s="33">
        <f>F1243</f>
        <v>4937000</v>
      </c>
      <c r="G1242" s="33">
        <f t="shared" ref="G1242:H1242" si="289">G1243</f>
        <v>5210900</v>
      </c>
      <c r="H1242" s="26">
        <f t="shared" si="289"/>
        <v>5210900</v>
      </c>
    </row>
    <row r="1243" spans="1:8" s="4" customFormat="1" ht="33.6" x14ac:dyDescent="0.3">
      <c r="A1243" s="12" t="s">
        <v>36</v>
      </c>
      <c r="B1243" s="13" t="s">
        <v>585</v>
      </c>
      <c r="C1243" s="13" t="s">
        <v>55</v>
      </c>
      <c r="D1243" s="14" t="s">
        <v>1046</v>
      </c>
      <c r="E1243" s="13" t="s">
        <v>37</v>
      </c>
      <c r="F1243" s="33">
        <v>4937000</v>
      </c>
      <c r="G1243" s="33">
        <v>5210900</v>
      </c>
      <c r="H1243" s="26">
        <v>5210900</v>
      </c>
    </row>
    <row r="1244" spans="1:8" s="4" customFormat="1" ht="16.8" x14ac:dyDescent="0.3">
      <c r="A1244" s="31" t="s">
        <v>42</v>
      </c>
      <c r="B1244" s="13" t="s">
        <v>585</v>
      </c>
      <c r="C1244" s="13" t="s">
        <v>55</v>
      </c>
      <c r="D1244" s="14" t="s">
        <v>1046</v>
      </c>
      <c r="E1244" s="13">
        <v>800</v>
      </c>
      <c r="F1244" s="33">
        <f>F1245</f>
        <v>240000</v>
      </c>
      <c r="G1244" s="33">
        <f t="shared" ref="G1244:H1244" si="290">G1245</f>
        <v>0</v>
      </c>
      <c r="H1244" s="26">
        <f t="shared" si="290"/>
        <v>0</v>
      </c>
    </row>
    <row r="1245" spans="1:8" s="4" customFormat="1" ht="16.8" x14ac:dyDescent="0.3">
      <c r="A1245" s="31" t="s">
        <v>900</v>
      </c>
      <c r="B1245" s="13" t="s">
        <v>585</v>
      </c>
      <c r="C1245" s="13" t="s">
        <v>55</v>
      </c>
      <c r="D1245" s="14" t="s">
        <v>1046</v>
      </c>
      <c r="E1245" s="13">
        <v>830</v>
      </c>
      <c r="F1245" s="33">
        <v>240000</v>
      </c>
      <c r="G1245" s="33">
        <v>0</v>
      </c>
      <c r="H1245" s="26">
        <v>0</v>
      </c>
    </row>
    <row r="1246" spans="1:8" s="4" customFormat="1" ht="218.4" x14ac:dyDescent="0.3">
      <c r="A1246" s="16" t="s">
        <v>1047</v>
      </c>
      <c r="B1246" s="13" t="s">
        <v>585</v>
      </c>
      <c r="C1246" s="13" t="s">
        <v>55</v>
      </c>
      <c r="D1246" s="14" t="s">
        <v>1048</v>
      </c>
      <c r="E1246" s="13" t="s">
        <v>0</v>
      </c>
      <c r="F1246" s="33">
        <f t="shared" ref="F1246:H1247" si="291">F1247</f>
        <v>164800</v>
      </c>
      <c r="G1246" s="33">
        <f t="shared" si="291"/>
        <v>164800</v>
      </c>
      <c r="H1246" s="26">
        <f t="shared" si="291"/>
        <v>164800</v>
      </c>
    </row>
    <row r="1247" spans="1:8" s="4" customFormat="1" ht="33.6" x14ac:dyDescent="0.3">
      <c r="A1247" s="12" t="s">
        <v>38</v>
      </c>
      <c r="B1247" s="13" t="s">
        <v>585</v>
      </c>
      <c r="C1247" s="13" t="s">
        <v>55</v>
      </c>
      <c r="D1247" s="14" t="s">
        <v>1048</v>
      </c>
      <c r="E1247" s="13" t="s">
        <v>39</v>
      </c>
      <c r="F1247" s="33">
        <f t="shared" si="291"/>
        <v>164800</v>
      </c>
      <c r="G1247" s="33">
        <f t="shared" si="291"/>
        <v>164800</v>
      </c>
      <c r="H1247" s="26">
        <f t="shared" si="291"/>
        <v>164800</v>
      </c>
    </row>
    <row r="1248" spans="1:8" s="4" customFormat="1" ht="50.4" x14ac:dyDescent="0.3">
      <c r="A1248" s="12" t="s">
        <v>40</v>
      </c>
      <c r="B1248" s="13" t="s">
        <v>585</v>
      </c>
      <c r="C1248" s="13" t="s">
        <v>55</v>
      </c>
      <c r="D1248" s="14" t="s">
        <v>1048</v>
      </c>
      <c r="E1248" s="13" t="s">
        <v>41</v>
      </c>
      <c r="F1248" s="33">
        <v>164800</v>
      </c>
      <c r="G1248" s="33">
        <v>164800</v>
      </c>
      <c r="H1248" s="26">
        <v>164800</v>
      </c>
    </row>
    <row r="1249" spans="1:8" s="4" customFormat="1" ht="16.8" x14ac:dyDescent="0.3">
      <c r="A1249" s="46" t="s">
        <v>142</v>
      </c>
      <c r="B1249" s="13" t="s">
        <v>585</v>
      </c>
      <c r="C1249" s="13" t="s">
        <v>143</v>
      </c>
      <c r="D1249" s="40" t="s">
        <v>0</v>
      </c>
      <c r="E1249" s="40" t="s">
        <v>0</v>
      </c>
      <c r="F1249" s="33">
        <f>F1250</f>
        <v>1206731700</v>
      </c>
      <c r="G1249" s="33">
        <f>G1250</f>
        <v>591844700</v>
      </c>
      <c r="H1249" s="26">
        <f>H1250</f>
        <v>616186600</v>
      </c>
    </row>
    <row r="1250" spans="1:8" s="4" customFormat="1" ht="16.8" x14ac:dyDescent="0.3">
      <c r="A1250" s="46" t="s">
        <v>410</v>
      </c>
      <c r="B1250" s="13" t="s">
        <v>585</v>
      </c>
      <c r="C1250" s="13" t="s">
        <v>411</v>
      </c>
      <c r="D1250" s="13" t="s">
        <v>0</v>
      </c>
      <c r="E1250" s="13" t="s">
        <v>0</v>
      </c>
      <c r="F1250" s="33">
        <f>F1251+F1360+F1367+F1371+F1346+F1353</f>
        <v>1206731700</v>
      </c>
      <c r="G1250" s="33">
        <f t="shared" ref="G1250:H1250" si="292">G1251+G1360+G1367+G1371+G1346+G1353</f>
        <v>591844700</v>
      </c>
      <c r="H1250" s="26">
        <f t="shared" si="292"/>
        <v>616186600</v>
      </c>
    </row>
    <row r="1251" spans="1:8" s="4" customFormat="1" ht="67.2" x14ac:dyDescent="0.3">
      <c r="A1251" s="12" t="s">
        <v>587</v>
      </c>
      <c r="B1251" s="13" t="s">
        <v>585</v>
      </c>
      <c r="C1251" s="13" t="s">
        <v>411</v>
      </c>
      <c r="D1251" s="13" t="s">
        <v>588</v>
      </c>
      <c r="E1251" s="13" t="s">
        <v>0</v>
      </c>
      <c r="F1251" s="33">
        <f>F1252+F1324+F1335+F1342</f>
        <v>988568700</v>
      </c>
      <c r="G1251" s="33">
        <f t="shared" ref="G1251:H1251" si="293">G1252+G1324+G1335+G1342</f>
        <v>500994700</v>
      </c>
      <c r="H1251" s="26">
        <f t="shared" si="293"/>
        <v>500994700</v>
      </c>
    </row>
    <row r="1252" spans="1:8" s="4" customFormat="1" ht="82.2" customHeight="1" x14ac:dyDescent="0.3">
      <c r="A1252" s="12" t="s">
        <v>589</v>
      </c>
      <c r="B1252" s="13" t="s">
        <v>585</v>
      </c>
      <c r="C1252" s="13" t="s">
        <v>411</v>
      </c>
      <c r="D1252" s="13" t="s">
        <v>590</v>
      </c>
      <c r="E1252" s="13" t="s">
        <v>0</v>
      </c>
      <c r="F1252" s="33">
        <f>F1295+F1298+F1301+F1304+F1307+F1312+F1317+F1253+F1256+F1259+F1262+F1265+F1268+F1271+F1274+F1277+F1280+F1283+F1286+F1289+F1292</f>
        <v>919893400</v>
      </c>
      <c r="G1252" s="33">
        <f t="shared" ref="G1252:H1252" si="294">G1295+G1298+G1301+G1304+G1307+G1312+G1317+G1253+G1256+G1259+G1262+G1265+G1268+G1271+G1274+G1277+G1280+G1283+G1286+G1289+G1292</f>
        <v>432812400</v>
      </c>
      <c r="H1252" s="26">
        <f t="shared" si="294"/>
        <v>432812400</v>
      </c>
    </row>
    <row r="1253" spans="1:8" s="4" customFormat="1" ht="33.6" x14ac:dyDescent="0.3">
      <c r="A1253" s="24" t="s">
        <v>1232</v>
      </c>
      <c r="B1253" s="25" t="s">
        <v>585</v>
      </c>
      <c r="C1253" s="25" t="s">
        <v>411</v>
      </c>
      <c r="D1253" s="25" t="s">
        <v>1233</v>
      </c>
      <c r="E1253" s="25"/>
      <c r="F1253" s="33">
        <f t="shared" ref="F1253:H1254" si="295">F1254</f>
        <v>1170600</v>
      </c>
      <c r="G1253" s="33">
        <f t="shared" si="295"/>
        <v>0</v>
      </c>
      <c r="H1253" s="26">
        <f t="shared" si="295"/>
        <v>0</v>
      </c>
    </row>
    <row r="1254" spans="1:8" s="4" customFormat="1" ht="16.8" x14ac:dyDescent="0.3">
      <c r="A1254" s="24" t="s">
        <v>42</v>
      </c>
      <c r="B1254" s="25" t="s">
        <v>585</v>
      </c>
      <c r="C1254" s="25" t="s">
        <v>411</v>
      </c>
      <c r="D1254" s="25" t="s">
        <v>1233</v>
      </c>
      <c r="E1254" s="25" t="s">
        <v>43</v>
      </c>
      <c r="F1254" s="33">
        <f t="shared" si="295"/>
        <v>1170600</v>
      </c>
      <c r="G1254" s="33">
        <f t="shared" si="295"/>
        <v>0</v>
      </c>
      <c r="H1254" s="26">
        <f t="shared" si="295"/>
        <v>0</v>
      </c>
    </row>
    <row r="1255" spans="1:8" s="4" customFormat="1" ht="50.4" x14ac:dyDescent="0.3">
      <c r="A1255" s="24" t="s">
        <v>165</v>
      </c>
      <c r="B1255" s="25" t="s">
        <v>585</v>
      </c>
      <c r="C1255" s="25" t="s">
        <v>411</v>
      </c>
      <c r="D1255" s="25" t="s">
        <v>1233</v>
      </c>
      <c r="E1255" s="25" t="s">
        <v>166</v>
      </c>
      <c r="F1255" s="33">
        <v>1170600</v>
      </c>
      <c r="G1255" s="33">
        <v>0</v>
      </c>
      <c r="H1255" s="26">
        <v>0</v>
      </c>
    </row>
    <row r="1256" spans="1:8" s="4" customFormat="1" ht="50.4" x14ac:dyDescent="0.3">
      <c r="A1256" s="24" t="s">
        <v>1234</v>
      </c>
      <c r="B1256" s="25" t="s">
        <v>585</v>
      </c>
      <c r="C1256" s="25" t="s">
        <v>411</v>
      </c>
      <c r="D1256" s="25" t="s">
        <v>1235</v>
      </c>
      <c r="E1256" s="25"/>
      <c r="F1256" s="33">
        <f t="shared" ref="F1256:H1257" si="296">F1257</f>
        <v>611900</v>
      </c>
      <c r="G1256" s="33">
        <f t="shared" si="296"/>
        <v>0</v>
      </c>
      <c r="H1256" s="26">
        <f t="shared" si="296"/>
        <v>0</v>
      </c>
    </row>
    <row r="1257" spans="1:8" s="4" customFormat="1" ht="16.8" x14ac:dyDescent="0.3">
      <c r="A1257" s="24" t="s">
        <v>42</v>
      </c>
      <c r="B1257" s="25" t="s">
        <v>585</v>
      </c>
      <c r="C1257" s="25" t="s">
        <v>411</v>
      </c>
      <c r="D1257" s="25" t="s">
        <v>1235</v>
      </c>
      <c r="E1257" s="25" t="s">
        <v>43</v>
      </c>
      <c r="F1257" s="33">
        <f t="shared" si="296"/>
        <v>611900</v>
      </c>
      <c r="G1257" s="33">
        <f t="shared" si="296"/>
        <v>0</v>
      </c>
      <c r="H1257" s="26">
        <f t="shared" si="296"/>
        <v>0</v>
      </c>
    </row>
    <row r="1258" spans="1:8" s="4" customFormat="1" ht="50.4" x14ac:dyDescent="0.3">
      <c r="A1258" s="24" t="s">
        <v>165</v>
      </c>
      <c r="B1258" s="25" t="s">
        <v>585</v>
      </c>
      <c r="C1258" s="25" t="s">
        <v>411</v>
      </c>
      <c r="D1258" s="25" t="s">
        <v>1235</v>
      </c>
      <c r="E1258" s="25" t="s">
        <v>166</v>
      </c>
      <c r="F1258" s="33">
        <v>611900</v>
      </c>
      <c r="G1258" s="33">
        <v>0</v>
      </c>
      <c r="H1258" s="26">
        <v>0</v>
      </c>
    </row>
    <row r="1259" spans="1:8" s="4" customFormat="1" ht="50.4" x14ac:dyDescent="0.3">
      <c r="A1259" s="24" t="s">
        <v>1236</v>
      </c>
      <c r="B1259" s="25" t="s">
        <v>585</v>
      </c>
      <c r="C1259" s="25" t="s">
        <v>411</v>
      </c>
      <c r="D1259" s="25" t="s">
        <v>1237</v>
      </c>
      <c r="E1259" s="25"/>
      <c r="F1259" s="33">
        <f t="shared" ref="F1259:H1260" si="297">F1260</f>
        <v>271300</v>
      </c>
      <c r="G1259" s="33">
        <f t="shared" si="297"/>
        <v>0</v>
      </c>
      <c r="H1259" s="26">
        <f t="shared" si="297"/>
        <v>0</v>
      </c>
    </row>
    <row r="1260" spans="1:8" s="4" customFormat="1" ht="16.8" x14ac:dyDescent="0.3">
      <c r="A1260" s="24" t="s">
        <v>42</v>
      </c>
      <c r="B1260" s="25" t="s">
        <v>585</v>
      </c>
      <c r="C1260" s="25" t="s">
        <v>411</v>
      </c>
      <c r="D1260" s="25" t="s">
        <v>1237</v>
      </c>
      <c r="E1260" s="25" t="s">
        <v>43</v>
      </c>
      <c r="F1260" s="33">
        <f t="shared" si="297"/>
        <v>271300</v>
      </c>
      <c r="G1260" s="33">
        <f t="shared" si="297"/>
        <v>0</v>
      </c>
      <c r="H1260" s="26">
        <f t="shared" si="297"/>
        <v>0</v>
      </c>
    </row>
    <row r="1261" spans="1:8" s="4" customFormat="1" ht="50.4" x14ac:dyDescent="0.3">
      <c r="A1261" s="24" t="s">
        <v>165</v>
      </c>
      <c r="B1261" s="25" t="s">
        <v>585</v>
      </c>
      <c r="C1261" s="25" t="s">
        <v>411</v>
      </c>
      <c r="D1261" s="25" t="s">
        <v>1237</v>
      </c>
      <c r="E1261" s="25" t="s">
        <v>166</v>
      </c>
      <c r="F1261" s="33">
        <v>271300</v>
      </c>
      <c r="G1261" s="33">
        <v>0</v>
      </c>
      <c r="H1261" s="26">
        <v>0</v>
      </c>
    </row>
    <row r="1262" spans="1:8" s="4" customFormat="1" ht="67.2" x14ac:dyDescent="0.3">
      <c r="A1262" s="24" t="s">
        <v>1238</v>
      </c>
      <c r="B1262" s="25" t="s">
        <v>585</v>
      </c>
      <c r="C1262" s="25" t="s">
        <v>411</v>
      </c>
      <c r="D1262" s="25" t="s">
        <v>1239</v>
      </c>
      <c r="E1262" s="25"/>
      <c r="F1262" s="33">
        <f t="shared" ref="F1262:H1263" si="298">F1263</f>
        <v>9701000</v>
      </c>
      <c r="G1262" s="33">
        <f t="shared" si="298"/>
        <v>0</v>
      </c>
      <c r="H1262" s="26">
        <f t="shared" si="298"/>
        <v>0</v>
      </c>
    </row>
    <row r="1263" spans="1:8" s="4" customFormat="1" ht="16.8" x14ac:dyDescent="0.3">
      <c r="A1263" s="24" t="s">
        <v>42</v>
      </c>
      <c r="B1263" s="25" t="s">
        <v>585</v>
      </c>
      <c r="C1263" s="25" t="s">
        <v>411</v>
      </c>
      <c r="D1263" s="25" t="s">
        <v>1239</v>
      </c>
      <c r="E1263" s="25" t="s">
        <v>43</v>
      </c>
      <c r="F1263" s="33">
        <f t="shared" si="298"/>
        <v>9701000</v>
      </c>
      <c r="G1263" s="33">
        <f t="shared" si="298"/>
        <v>0</v>
      </c>
      <c r="H1263" s="26">
        <f t="shared" si="298"/>
        <v>0</v>
      </c>
    </row>
    <row r="1264" spans="1:8" s="4" customFormat="1" ht="50.4" x14ac:dyDescent="0.3">
      <c r="A1264" s="24" t="s">
        <v>165</v>
      </c>
      <c r="B1264" s="25" t="s">
        <v>585</v>
      </c>
      <c r="C1264" s="25" t="s">
        <v>411</v>
      </c>
      <c r="D1264" s="25" t="s">
        <v>1239</v>
      </c>
      <c r="E1264" s="25" t="s">
        <v>166</v>
      </c>
      <c r="F1264" s="33">
        <v>9701000</v>
      </c>
      <c r="G1264" s="33">
        <v>0</v>
      </c>
      <c r="H1264" s="26">
        <v>0</v>
      </c>
    </row>
    <row r="1265" spans="1:8" s="4" customFormat="1" ht="84" x14ac:dyDescent="0.3">
      <c r="A1265" s="24" t="s">
        <v>1240</v>
      </c>
      <c r="B1265" s="25" t="s">
        <v>585</v>
      </c>
      <c r="C1265" s="25" t="s">
        <v>411</v>
      </c>
      <c r="D1265" s="25" t="s">
        <v>1241</v>
      </c>
      <c r="E1265" s="25"/>
      <c r="F1265" s="33">
        <f t="shared" ref="F1265:H1266" si="299">F1266</f>
        <v>25536500</v>
      </c>
      <c r="G1265" s="33">
        <f t="shared" si="299"/>
        <v>0</v>
      </c>
      <c r="H1265" s="26">
        <f t="shared" si="299"/>
        <v>0</v>
      </c>
    </row>
    <row r="1266" spans="1:8" s="4" customFormat="1" ht="16.8" x14ac:dyDescent="0.3">
      <c r="A1266" s="24" t="s">
        <v>42</v>
      </c>
      <c r="B1266" s="25" t="s">
        <v>585</v>
      </c>
      <c r="C1266" s="25" t="s">
        <v>411</v>
      </c>
      <c r="D1266" s="25" t="s">
        <v>1241</v>
      </c>
      <c r="E1266" s="25" t="s">
        <v>43</v>
      </c>
      <c r="F1266" s="33">
        <f t="shared" si="299"/>
        <v>25536500</v>
      </c>
      <c r="G1266" s="33">
        <f t="shared" si="299"/>
        <v>0</v>
      </c>
      <c r="H1266" s="26">
        <f t="shared" si="299"/>
        <v>0</v>
      </c>
    </row>
    <row r="1267" spans="1:8" s="4" customFormat="1" ht="50.4" x14ac:dyDescent="0.3">
      <c r="A1267" s="24" t="s">
        <v>165</v>
      </c>
      <c r="B1267" s="25" t="s">
        <v>585</v>
      </c>
      <c r="C1267" s="25" t="s">
        <v>411</v>
      </c>
      <c r="D1267" s="25" t="s">
        <v>1241</v>
      </c>
      <c r="E1267" s="25" t="s">
        <v>166</v>
      </c>
      <c r="F1267" s="33">
        <v>25536500</v>
      </c>
      <c r="G1267" s="33">
        <v>0</v>
      </c>
      <c r="H1267" s="26">
        <v>0</v>
      </c>
    </row>
    <row r="1268" spans="1:8" s="4" customFormat="1" ht="50.4" x14ac:dyDescent="0.3">
      <c r="A1268" s="24" t="s">
        <v>1242</v>
      </c>
      <c r="B1268" s="25" t="s">
        <v>585</v>
      </c>
      <c r="C1268" s="25" t="s">
        <v>411</v>
      </c>
      <c r="D1268" s="25" t="s">
        <v>1243</v>
      </c>
      <c r="E1268" s="25"/>
      <c r="F1268" s="33">
        <f t="shared" ref="F1268:H1269" si="300">F1269</f>
        <v>77472900</v>
      </c>
      <c r="G1268" s="33">
        <f t="shared" si="300"/>
        <v>0</v>
      </c>
      <c r="H1268" s="26">
        <f t="shared" si="300"/>
        <v>0</v>
      </c>
    </row>
    <row r="1269" spans="1:8" s="4" customFormat="1" ht="16.8" x14ac:dyDescent="0.3">
      <c r="A1269" s="24" t="s">
        <v>42</v>
      </c>
      <c r="B1269" s="25" t="s">
        <v>585</v>
      </c>
      <c r="C1269" s="25" t="s">
        <v>411</v>
      </c>
      <c r="D1269" s="25" t="s">
        <v>1243</v>
      </c>
      <c r="E1269" s="25" t="s">
        <v>43</v>
      </c>
      <c r="F1269" s="33">
        <f t="shared" si="300"/>
        <v>77472900</v>
      </c>
      <c r="G1269" s="33">
        <f t="shared" si="300"/>
        <v>0</v>
      </c>
      <c r="H1269" s="26">
        <f t="shared" si="300"/>
        <v>0</v>
      </c>
    </row>
    <row r="1270" spans="1:8" s="4" customFormat="1" ht="50.4" x14ac:dyDescent="0.3">
      <c r="A1270" s="24" t="s">
        <v>165</v>
      </c>
      <c r="B1270" s="25" t="s">
        <v>585</v>
      </c>
      <c r="C1270" s="25" t="s">
        <v>411</v>
      </c>
      <c r="D1270" s="25" t="s">
        <v>1243</v>
      </c>
      <c r="E1270" s="25" t="s">
        <v>166</v>
      </c>
      <c r="F1270" s="33">
        <v>77472900</v>
      </c>
      <c r="G1270" s="33">
        <v>0</v>
      </c>
      <c r="H1270" s="26">
        <v>0</v>
      </c>
    </row>
    <row r="1271" spans="1:8" s="4" customFormat="1" ht="16.8" x14ac:dyDescent="0.3">
      <c r="A1271" s="24" t="s">
        <v>1244</v>
      </c>
      <c r="B1271" s="25" t="s">
        <v>585</v>
      </c>
      <c r="C1271" s="25" t="s">
        <v>411</v>
      </c>
      <c r="D1271" s="25" t="s">
        <v>1245</v>
      </c>
      <c r="E1271" s="25"/>
      <c r="F1271" s="33">
        <f t="shared" ref="F1271:H1272" si="301">F1272</f>
        <v>22083800</v>
      </c>
      <c r="G1271" s="33">
        <f t="shared" si="301"/>
        <v>0</v>
      </c>
      <c r="H1271" s="26">
        <f t="shared" si="301"/>
        <v>0</v>
      </c>
    </row>
    <row r="1272" spans="1:8" s="4" customFormat="1" ht="16.8" x14ac:dyDescent="0.3">
      <c r="A1272" s="24" t="s">
        <v>42</v>
      </c>
      <c r="B1272" s="25" t="s">
        <v>585</v>
      </c>
      <c r="C1272" s="25" t="s">
        <v>411</v>
      </c>
      <c r="D1272" s="25" t="s">
        <v>1245</v>
      </c>
      <c r="E1272" s="25" t="s">
        <v>43</v>
      </c>
      <c r="F1272" s="33">
        <f t="shared" si="301"/>
        <v>22083800</v>
      </c>
      <c r="G1272" s="33">
        <f t="shared" si="301"/>
        <v>0</v>
      </c>
      <c r="H1272" s="26">
        <f t="shared" si="301"/>
        <v>0</v>
      </c>
    </row>
    <row r="1273" spans="1:8" s="4" customFormat="1" ht="50.4" x14ac:dyDescent="0.3">
      <c r="A1273" s="24" t="s">
        <v>165</v>
      </c>
      <c r="B1273" s="25" t="s">
        <v>585</v>
      </c>
      <c r="C1273" s="25" t="s">
        <v>411</v>
      </c>
      <c r="D1273" s="25" t="s">
        <v>1245</v>
      </c>
      <c r="E1273" s="25" t="s">
        <v>166</v>
      </c>
      <c r="F1273" s="33">
        <f>22125140-41340</f>
        <v>22083800</v>
      </c>
      <c r="G1273" s="33">
        <v>0</v>
      </c>
      <c r="H1273" s="26">
        <v>0</v>
      </c>
    </row>
    <row r="1274" spans="1:8" s="4" customFormat="1" ht="33.6" x14ac:dyDescent="0.3">
      <c r="A1274" s="24" t="s">
        <v>1246</v>
      </c>
      <c r="B1274" s="25" t="s">
        <v>585</v>
      </c>
      <c r="C1274" s="25" t="s">
        <v>411</v>
      </c>
      <c r="D1274" s="25" t="s">
        <v>1247</v>
      </c>
      <c r="E1274" s="25"/>
      <c r="F1274" s="33">
        <f t="shared" ref="F1274:H1275" si="302">F1275</f>
        <v>89610500</v>
      </c>
      <c r="G1274" s="33">
        <f t="shared" si="302"/>
        <v>0</v>
      </c>
      <c r="H1274" s="26">
        <f t="shared" si="302"/>
        <v>0</v>
      </c>
    </row>
    <row r="1275" spans="1:8" s="4" customFormat="1" ht="16.8" x14ac:dyDescent="0.3">
      <c r="A1275" s="24" t="s">
        <v>42</v>
      </c>
      <c r="B1275" s="25" t="s">
        <v>585</v>
      </c>
      <c r="C1275" s="25" t="s">
        <v>411</v>
      </c>
      <c r="D1275" s="25" t="s">
        <v>1247</v>
      </c>
      <c r="E1275" s="25" t="s">
        <v>43</v>
      </c>
      <c r="F1275" s="33">
        <f t="shared" si="302"/>
        <v>89610500</v>
      </c>
      <c r="G1275" s="33">
        <f t="shared" si="302"/>
        <v>0</v>
      </c>
      <c r="H1275" s="26">
        <f t="shared" si="302"/>
        <v>0</v>
      </c>
    </row>
    <row r="1276" spans="1:8" s="4" customFormat="1" ht="50.4" x14ac:dyDescent="0.3">
      <c r="A1276" s="24" t="s">
        <v>165</v>
      </c>
      <c r="B1276" s="25" t="s">
        <v>585</v>
      </c>
      <c r="C1276" s="25" t="s">
        <v>411</v>
      </c>
      <c r="D1276" s="25" t="s">
        <v>1247</v>
      </c>
      <c r="E1276" s="25" t="s">
        <v>166</v>
      </c>
      <c r="F1276" s="33">
        <v>89610500</v>
      </c>
      <c r="G1276" s="33">
        <v>0</v>
      </c>
      <c r="H1276" s="26">
        <v>0</v>
      </c>
    </row>
    <row r="1277" spans="1:8" s="4" customFormat="1" ht="67.2" x14ac:dyDescent="0.3">
      <c r="A1277" s="24" t="s">
        <v>1248</v>
      </c>
      <c r="B1277" s="25" t="s">
        <v>585</v>
      </c>
      <c r="C1277" s="25" t="s">
        <v>411</v>
      </c>
      <c r="D1277" s="25" t="s">
        <v>1249</v>
      </c>
      <c r="E1277" s="25"/>
      <c r="F1277" s="33">
        <f t="shared" ref="F1277:H1278" si="303">F1278</f>
        <v>15860200</v>
      </c>
      <c r="G1277" s="33">
        <f t="shared" si="303"/>
        <v>0</v>
      </c>
      <c r="H1277" s="26">
        <f t="shared" si="303"/>
        <v>0</v>
      </c>
    </row>
    <row r="1278" spans="1:8" s="4" customFormat="1" ht="16.8" x14ac:dyDescent="0.3">
      <c r="A1278" s="24" t="s">
        <v>42</v>
      </c>
      <c r="B1278" s="25" t="s">
        <v>585</v>
      </c>
      <c r="C1278" s="25" t="s">
        <v>411</v>
      </c>
      <c r="D1278" s="25" t="s">
        <v>1249</v>
      </c>
      <c r="E1278" s="25" t="s">
        <v>43</v>
      </c>
      <c r="F1278" s="33">
        <f t="shared" si="303"/>
        <v>15860200</v>
      </c>
      <c r="G1278" s="33">
        <f t="shared" si="303"/>
        <v>0</v>
      </c>
      <c r="H1278" s="26">
        <f t="shared" si="303"/>
        <v>0</v>
      </c>
    </row>
    <row r="1279" spans="1:8" s="4" customFormat="1" ht="50.4" x14ac:dyDescent="0.3">
      <c r="A1279" s="24" t="s">
        <v>165</v>
      </c>
      <c r="B1279" s="25" t="s">
        <v>585</v>
      </c>
      <c r="C1279" s="25" t="s">
        <v>411</v>
      </c>
      <c r="D1279" s="25" t="s">
        <v>1249</v>
      </c>
      <c r="E1279" s="25" t="s">
        <v>166</v>
      </c>
      <c r="F1279" s="33">
        <v>15860200</v>
      </c>
      <c r="G1279" s="33">
        <v>0</v>
      </c>
      <c r="H1279" s="26">
        <v>0</v>
      </c>
    </row>
    <row r="1280" spans="1:8" s="4" customFormat="1" ht="84" x14ac:dyDescent="0.3">
      <c r="A1280" s="24" t="s">
        <v>1250</v>
      </c>
      <c r="B1280" s="25" t="s">
        <v>585</v>
      </c>
      <c r="C1280" s="25" t="s">
        <v>411</v>
      </c>
      <c r="D1280" s="25" t="s">
        <v>1251</v>
      </c>
      <c r="E1280" s="25"/>
      <c r="F1280" s="33">
        <f t="shared" ref="F1280:H1281" si="304">F1281</f>
        <v>258424200</v>
      </c>
      <c r="G1280" s="33">
        <f t="shared" si="304"/>
        <v>0</v>
      </c>
      <c r="H1280" s="26">
        <f t="shared" si="304"/>
        <v>0</v>
      </c>
    </row>
    <row r="1281" spans="1:8" s="4" customFormat="1" ht="16.8" x14ac:dyDescent="0.3">
      <c r="A1281" s="24" t="s">
        <v>42</v>
      </c>
      <c r="B1281" s="25" t="s">
        <v>585</v>
      </c>
      <c r="C1281" s="25" t="s">
        <v>411</v>
      </c>
      <c r="D1281" s="25" t="s">
        <v>1251</v>
      </c>
      <c r="E1281" s="25" t="s">
        <v>43</v>
      </c>
      <c r="F1281" s="33">
        <f t="shared" si="304"/>
        <v>258424200</v>
      </c>
      <c r="G1281" s="33">
        <f t="shared" si="304"/>
        <v>0</v>
      </c>
      <c r="H1281" s="26">
        <f t="shared" si="304"/>
        <v>0</v>
      </c>
    </row>
    <row r="1282" spans="1:8" s="4" customFormat="1" ht="50.4" x14ac:dyDescent="0.3">
      <c r="A1282" s="24" t="s">
        <v>165</v>
      </c>
      <c r="B1282" s="25" t="s">
        <v>585</v>
      </c>
      <c r="C1282" s="25" t="s">
        <v>411</v>
      </c>
      <c r="D1282" s="25" t="s">
        <v>1251</v>
      </c>
      <c r="E1282" s="25" t="s">
        <v>166</v>
      </c>
      <c r="F1282" s="33">
        <v>258424200</v>
      </c>
      <c r="G1282" s="33">
        <v>0</v>
      </c>
      <c r="H1282" s="26">
        <v>0</v>
      </c>
    </row>
    <row r="1283" spans="1:8" s="4" customFormat="1" ht="84" x14ac:dyDescent="0.3">
      <c r="A1283" s="24" t="s">
        <v>1252</v>
      </c>
      <c r="B1283" s="25" t="s">
        <v>585</v>
      </c>
      <c r="C1283" s="25" t="s">
        <v>411</v>
      </c>
      <c r="D1283" s="25" t="s">
        <v>1253</v>
      </c>
      <c r="E1283" s="25"/>
      <c r="F1283" s="33">
        <f t="shared" ref="F1283:H1284" si="305">F1284</f>
        <v>684700</v>
      </c>
      <c r="G1283" s="33">
        <f t="shared" si="305"/>
        <v>0</v>
      </c>
      <c r="H1283" s="26">
        <f t="shared" si="305"/>
        <v>0</v>
      </c>
    </row>
    <row r="1284" spans="1:8" s="4" customFormat="1" ht="16.8" x14ac:dyDescent="0.3">
      <c r="A1284" s="24" t="s">
        <v>42</v>
      </c>
      <c r="B1284" s="25" t="s">
        <v>585</v>
      </c>
      <c r="C1284" s="25" t="s">
        <v>411</v>
      </c>
      <c r="D1284" s="25" t="s">
        <v>1253</v>
      </c>
      <c r="E1284" s="25" t="s">
        <v>43</v>
      </c>
      <c r="F1284" s="33">
        <f t="shared" si="305"/>
        <v>684700</v>
      </c>
      <c r="G1284" s="33">
        <f t="shared" si="305"/>
        <v>0</v>
      </c>
      <c r="H1284" s="26">
        <f t="shared" si="305"/>
        <v>0</v>
      </c>
    </row>
    <row r="1285" spans="1:8" s="4" customFormat="1" ht="50.4" x14ac:dyDescent="0.3">
      <c r="A1285" s="24" t="s">
        <v>165</v>
      </c>
      <c r="B1285" s="25" t="s">
        <v>585</v>
      </c>
      <c r="C1285" s="25" t="s">
        <v>411</v>
      </c>
      <c r="D1285" s="25" t="s">
        <v>1253</v>
      </c>
      <c r="E1285" s="25" t="s">
        <v>166</v>
      </c>
      <c r="F1285" s="33">
        <f>858607-173907</f>
        <v>684700</v>
      </c>
      <c r="G1285" s="33">
        <v>0</v>
      </c>
      <c r="H1285" s="26">
        <v>0</v>
      </c>
    </row>
    <row r="1286" spans="1:8" s="4" customFormat="1" ht="33.6" x14ac:dyDescent="0.3">
      <c r="A1286" s="24" t="s">
        <v>1254</v>
      </c>
      <c r="B1286" s="25" t="s">
        <v>585</v>
      </c>
      <c r="C1286" s="25" t="s">
        <v>411</v>
      </c>
      <c r="D1286" s="25" t="s">
        <v>1255</v>
      </c>
      <c r="E1286" s="25"/>
      <c r="F1286" s="33">
        <f t="shared" ref="F1286:H1287" si="306">F1287</f>
        <v>8750600</v>
      </c>
      <c r="G1286" s="33">
        <f t="shared" si="306"/>
        <v>0</v>
      </c>
      <c r="H1286" s="26">
        <f t="shared" si="306"/>
        <v>0</v>
      </c>
    </row>
    <row r="1287" spans="1:8" s="4" customFormat="1" ht="16.8" x14ac:dyDescent="0.3">
      <c r="A1287" s="24" t="s">
        <v>42</v>
      </c>
      <c r="B1287" s="25" t="s">
        <v>585</v>
      </c>
      <c r="C1287" s="25" t="s">
        <v>411</v>
      </c>
      <c r="D1287" s="25" t="s">
        <v>1255</v>
      </c>
      <c r="E1287" s="25" t="s">
        <v>43</v>
      </c>
      <c r="F1287" s="33">
        <f t="shared" si="306"/>
        <v>8750600</v>
      </c>
      <c r="G1287" s="33">
        <f t="shared" si="306"/>
        <v>0</v>
      </c>
      <c r="H1287" s="26">
        <f t="shared" si="306"/>
        <v>0</v>
      </c>
    </row>
    <row r="1288" spans="1:8" s="4" customFormat="1" ht="50.4" x14ac:dyDescent="0.3">
      <c r="A1288" s="24" t="s">
        <v>165</v>
      </c>
      <c r="B1288" s="25" t="s">
        <v>585</v>
      </c>
      <c r="C1288" s="25" t="s">
        <v>411</v>
      </c>
      <c r="D1288" s="25" t="s">
        <v>1255</v>
      </c>
      <c r="E1288" s="25" t="s">
        <v>166</v>
      </c>
      <c r="F1288" s="33">
        <v>8750600</v>
      </c>
      <c r="G1288" s="33">
        <v>0</v>
      </c>
      <c r="H1288" s="26">
        <v>0</v>
      </c>
    </row>
    <row r="1289" spans="1:8" s="4" customFormat="1" ht="50.4" x14ac:dyDescent="0.3">
      <c r="A1289" s="24" t="s">
        <v>1256</v>
      </c>
      <c r="B1289" s="25" t="s">
        <v>585</v>
      </c>
      <c r="C1289" s="25" t="s">
        <v>411</v>
      </c>
      <c r="D1289" s="25" t="s">
        <v>1257</v>
      </c>
      <c r="E1289" s="25"/>
      <c r="F1289" s="33">
        <f t="shared" ref="F1289:H1290" si="307">F1290</f>
        <v>39111000</v>
      </c>
      <c r="G1289" s="33">
        <f t="shared" si="307"/>
        <v>0</v>
      </c>
      <c r="H1289" s="26">
        <f t="shared" si="307"/>
        <v>0</v>
      </c>
    </row>
    <row r="1290" spans="1:8" s="4" customFormat="1" ht="16.8" x14ac:dyDescent="0.3">
      <c r="A1290" s="24" t="s">
        <v>42</v>
      </c>
      <c r="B1290" s="25" t="s">
        <v>585</v>
      </c>
      <c r="C1290" s="25" t="s">
        <v>411</v>
      </c>
      <c r="D1290" s="25" t="s">
        <v>1257</v>
      </c>
      <c r="E1290" s="25" t="s">
        <v>43</v>
      </c>
      <c r="F1290" s="33">
        <f t="shared" si="307"/>
        <v>39111000</v>
      </c>
      <c r="G1290" s="33">
        <f t="shared" si="307"/>
        <v>0</v>
      </c>
      <c r="H1290" s="26">
        <f t="shared" si="307"/>
        <v>0</v>
      </c>
    </row>
    <row r="1291" spans="1:8" s="4" customFormat="1" ht="50.4" x14ac:dyDescent="0.3">
      <c r="A1291" s="24" t="s">
        <v>165</v>
      </c>
      <c r="B1291" s="25" t="s">
        <v>585</v>
      </c>
      <c r="C1291" s="25" t="s">
        <v>411</v>
      </c>
      <c r="D1291" s="25" t="s">
        <v>1257</v>
      </c>
      <c r="E1291" s="25" t="s">
        <v>166</v>
      </c>
      <c r="F1291" s="33">
        <v>39111000</v>
      </c>
      <c r="G1291" s="33">
        <v>0</v>
      </c>
      <c r="H1291" s="26">
        <v>0</v>
      </c>
    </row>
    <row r="1292" spans="1:8" s="4" customFormat="1" ht="50.4" x14ac:dyDescent="0.3">
      <c r="A1292" s="24" t="s">
        <v>1258</v>
      </c>
      <c r="B1292" s="25" t="s">
        <v>585</v>
      </c>
      <c r="C1292" s="25" t="s">
        <v>411</v>
      </c>
      <c r="D1292" s="25" t="s">
        <v>1259</v>
      </c>
      <c r="E1292" s="25"/>
      <c r="F1292" s="33">
        <f t="shared" ref="F1292:H1293" si="308">F1293</f>
        <v>7777800</v>
      </c>
      <c r="G1292" s="33">
        <f t="shared" si="308"/>
        <v>0</v>
      </c>
      <c r="H1292" s="26">
        <f t="shared" si="308"/>
        <v>0</v>
      </c>
    </row>
    <row r="1293" spans="1:8" s="4" customFormat="1" ht="16.8" x14ac:dyDescent="0.3">
      <c r="A1293" s="24" t="s">
        <v>42</v>
      </c>
      <c r="B1293" s="25" t="s">
        <v>585</v>
      </c>
      <c r="C1293" s="25" t="s">
        <v>411</v>
      </c>
      <c r="D1293" s="25" t="s">
        <v>1259</v>
      </c>
      <c r="E1293" s="25" t="s">
        <v>43</v>
      </c>
      <c r="F1293" s="33">
        <f t="shared" si="308"/>
        <v>7777800</v>
      </c>
      <c r="G1293" s="33">
        <f t="shared" si="308"/>
        <v>0</v>
      </c>
      <c r="H1293" s="26">
        <f t="shared" si="308"/>
        <v>0</v>
      </c>
    </row>
    <row r="1294" spans="1:8" s="4" customFormat="1" ht="50.4" x14ac:dyDescent="0.3">
      <c r="A1294" s="24" t="s">
        <v>165</v>
      </c>
      <c r="B1294" s="25" t="s">
        <v>585</v>
      </c>
      <c r="C1294" s="25" t="s">
        <v>411</v>
      </c>
      <c r="D1294" s="25" t="s">
        <v>1259</v>
      </c>
      <c r="E1294" s="25" t="s">
        <v>166</v>
      </c>
      <c r="F1294" s="33">
        <v>7777800</v>
      </c>
      <c r="G1294" s="33">
        <v>0</v>
      </c>
      <c r="H1294" s="26">
        <v>0</v>
      </c>
    </row>
    <row r="1295" spans="1:8" s="4" customFormat="1" ht="84" x14ac:dyDescent="0.3">
      <c r="A1295" s="46" t="s">
        <v>591</v>
      </c>
      <c r="B1295" s="13" t="s">
        <v>585</v>
      </c>
      <c r="C1295" s="13" t="s">
        <v>411</v>
      </c>
      <c r="D1295" s="13" t="s">
        <v>592</v>
      </c>
      <c r="E1295" s="13" t="s">
        <v>0</v>
      </c>
      <c r="F1295" s="33">
        <f t="shared" ref="F1295:H1296" si="309">F1296</f>
        <v>6500000</v>
      </c>
      <c r="G1295" s="33">
        <f t="shared" si="309"/>
        <v>6500000</v>
      </c>
      <c r="H1295" s="26">
        <f t="shared" si="309"/>
        <v>6500000</v>
      </c>
    </row>
    <row r="1296" spans="1:8" s="4" customFormat="1" ht="33.6" x14ac:dyDescent="0.3">
      <c r="A1296" s="12" t="s">
        <v>38</v>
      </c>
      <c r="B1296" s="13" t="s">
        <v>585</v>
      </c>
      <c r="C1296" s="13" t="s">
        <v>411</v>
      </c>
      <c r="D1296" s="13" t="s">
        <v>592</v>
      </c>
      <c r="E1296" s="13" t="s">
        <v>39</v>
      </c>
      <c r="F1296" s="33">
        <f t="shared" si="309"/>
        <v>6500000</v>
      </c>
      <c r="G1296" s="33">
        <f t="shared" si="309"/>
        <v>6500000</v>
      </c>
      <c r="H1296" s="26">
        <f t="shared" si="309"/>
        <v>6500000</v>
      </c>
    </row>
    <row r="1297" spans="1:8" s="4" customFormat="1" ht="50.4" x14ac:dyDescent="0.3">
      <c r="A1297" s="12" t="s">
        <v>40</v>
      </c>
      <c r="B1297" s="13" t="s">
        <v>585</v>
      </c>
      <c r="C1297" s="13" t="s">
        <v>411</v>
      </c>
      <c r="D1297" s="13" t="s">
        <v>592</v>
      </c>
      <c r="E1297" s="13" t="s">
        <v>41</v>
      </c>
      <c r="F1297" s="33">
        <v>6500000</v>
      </c>
      <c r="G1297" s="33">
        <v>6500000</v>
      </c>
      <c r="H1297" s="26">
        <v>6500000</v>
      </c>
    </row>
    <row r="1298" spans="1:8" s="4" customFormat="1" ht="33.6" x14ac:dyDescent="0.3">
      <c r="A1298" s="46" t="s">
        <v>593</v>
      </c>
      <c r="B1298" s="13" t="s">
        <v>585</v>
      </c>
      <c r="C1298" s="13" t="s">
        <v>411</v>
      </c>
      <c r="D1298" s="13" t="s">
        <v>594</v>
      </c>
      <c r="E1298" s="13" t="s">
        <v>0</v>
      </c>
      <c r="F1298" s="33">
        <f t="shared" ref="F1298:H1299" si="310">F1299</f>
        <v>93500000</v>
      </c>
      <c r="G1298" s="33">
        <f t="shared" si="310"/>
        <v>93500000</v>
      </c>
      <c r="H1298" s="26">
        <f t="shared" si="310"/>
        <v>93500000</v>
      </c>
    </row>
    <row r="1299" spans="1:8" s="4" customFormat="1" ht="16.8" x14ac:dyDescent="0.3">
      <c r="A1299" s="12" t="s">
        <v>42</v>
      </c>
      <c r="B1299" s="13" t="s">
        <v>585</v>
      </c>
      <c r="C1299" s="13" t="s">
        <v>411</v>
      </c>
      <c r="D1299" s="13" t="s">
        <v>594</v>
      </c>
      <c r="E1299" s="13" t="s">
        <v>43</v>
      </c>
      <c r="F1299" s="33">
        <f t="shared" si="310"/>
        <v>93500000</v>
      </c>
      <c r="G1299" s="33">
        <f t="shared" si="310"/>
        <v>93500000</v>
      </c>
      <c r="H1299" s="26">
        <f t="shared" si="310"/>
        <v>93500000</v>
      </c>
    </row>
    <row r="1300" spans="1:8" s="4" customFormat="1" ht="50.4" x14ac:dyDescent="0.3">
      <c r="A1300" s="12" t="s">
        <v>165</v>
      </c>
      <c r="B1300" s="13" t="s">
        <v>585</v>
      </c>
      <c r="C1300" s="13" t="s">
        <v>411</v>
      </c>
      <c r="D1300" s="13" t="s">
        <v>594</v>
      </c>
      <c r="E1300" s="13" t="s">
        <v>166</v>
      </c>
      <c r="F1300" s="33">
        <v>93500000</v>
      </c>
      <c r="G1300" s="33">
        <v>93500000</v>
      </c>
      <c r="H1300" s="26">
        <v>93500000</v>
      </c>
    </row>
    <row r="1301" spans="1:8" s="4" customFormat="1" ht="33.6" x14ac:dyDescent="0.3">
      <c r="A1301" s="46" t="s">
        <v>595</v>
      </c>
      <c r="B1301" s="13" t="s">
        <v>585</v>
      </c>
      <c r="C1301" s="13" t="s">
        <v>411</v>
      </c>
      <c r="D1301" s="13" t="s">
        <v>596</v>
      </c>
      <c r="E1301" s="13" t="s">
        <v>0</v>
      </c>
      <c r="F1301" s="33">
        <f t="shared" ref="F1301:H1302" si="311">F1302</f>
        <v>176183000</v>
      </c>
      <c r="G1301" s="33">
        <f t="shared" si="311"/>
        <v>176183000</v>
      </c>
      <c r="H1301" s="26">
        <f t="shared" si="311"/>
        <v>176183000</v>
      </c>
    </row>
    <row r="1302" spans="1:8" s="4" customFormat="1" ht="16.8" x14ac:dyDescent="0.3">
      <c r="A1302" s="12" t="s">
        <v>42</v>
      </c>
      <c r="B1302" s="13" t="s">
        <v>585</v>
      </c>
      <c r="C1302" s="13" t="s">
        <v>411</v>
      </c>
      <c r="D1302" s="13" t="s">
        <v>596</v>
      </c>
      <c r="E1302" s="13" t="s">
        <v>43</v>
      </c>
      <c r="F1302" s="33">
        <f t="shared" si="311"/>
        <v>176183000</v>
      </c>
      <c r="G1302" s="33">
        <f t="shared" si="311"/>
        <v>176183000</v>
      </c>
      <c r="H1302" s="26">
        <f t="shared" si="311"/>
        <v>176183000</v>
      </c>
    </row>
    <row r="1303" spans="1:8" s="4" customFormat="1" ht="50.4" x14ac:dyDescent="0.3">
      <c r="A1303" s="12" t="s">
        <v>165</v>
      </c>
      <c r="B1303" s="13" t="s">
        <v>585</v>
      </c>
      <c r="C1303" s="13" t="s">
        <v>411</v>
      </c>
      <c r="D1303" s="13" t="s">
        <v>596</v>
      </c>
      <c r="E1303" s="13" t="s">
        <v>166</v>
      </c>
      <c r="F1303" s="33">
        <v>176183000</v>
      </c>
      <c r="G1303" s="33">
        <v>176183000</v>
      </c>
      <c r="H1303" s="26">
        <v>176183000</v>
      </c>
    </row>
    <row r="1304" spans="1:8" s="4" customFormat="1" ht="16.8" x14ac:dyDescent="0.3">
      <c r="A1304" s="46" t="s">
        <v>597</v>
      </c>
      <c r="B1304" s="13" t="s">
        <v>585</v>
      </c>
      <c r="C1304" s="13" t="s">
        <v>411</v>
      </c>
      <c r="D1304" s="13" t="s">
        <v>598</v>
      </c>
      <c r="E1304" s="13" t="s">
        <v>0</v>
      </c>
      <c r="F1304" s="33">
        <f t="shared" ref="F1304:H1305" si="312">F1305</f>
        <v>9074000</v>
      </c>
      <c r="G1304" s="33">
        <f t="shared" si="312"/>
        <v>9074000</v>
      </c>
      <c r="H1304" s="26">
        <f t="shared" si="312"/>
        <v>9074000</v>
      </c>
    </row>
    <row r="1305" spans="1:8" s="4" customFormat="1" ht="16.8" x14ac:dyDescent="0.3">
      <c r="A1305" s="12" t="s">
        <v>42</v>
      </c>
      <c r="B1305" s="13" t="s">
        <v>585</v>
      </c>
      <c r="C1305" s="13" t="s">
        <v>411</v>
      </c>
      <c r="D1305" s="13" t="s">
        <v>598</v>
      </c>
      <c r="E1305" s="13" t="s">
        <v>43</v>
      </c>
      <c r="F1305" s="33">
        <f t="shared" si="312"/>
        <v>9074000</v>
      </c>
      <c r="G1305" s="33">
        <f t="shared" si="312"/>
        <v>9074000</v>
      </c>
      <c r="H1305" s="26">
        <f t="shared" si="312"/>
        <v>9074000</v>
      </c>
    </row>
    <row r="1306" spans="1:8" s="4" customFormat="1" ht="50.4" x14ac:dyDescent="0.3">
      <c r="A1306" s="12" t="s">
        <v>165</v>
      </c>
      <c r="B1306" s="13" t="s">
        <v>585</v>
      </c>
      <c r="C1306" s="13" t="s">
        <v>411</v>
      </c>
      <c r="D1306" s="13" t="s">
        <v>598</v>
      </c>
      <c r="E1306" s="13" t="s">
        <v>166</v>
      </c>
      <c r="F1306" s="33">
        <v>9074000</v>
      </c>
      <c r="G1306" s="33">
        <v>9074000</v>
      </c>
      <c r="H1306" s="26">
        <v>9074000</v>
      </c>
    </row>
    <row r="1307" spans="1:8" s="4" customFormat="1" ht="16.8" x14ac:dyDescent="0.3">
      <c r="A1307" s="46" t="s">
        <v>599</v>
      </c>
      <c r="B1307" s="13" t="s">
        <v>585</v>
      </c>
      <c r="C1307" s="13" t="s">
        <v>411</v>
      </c>
      <c r="D1307" s="13" t="s">
        <v>600</v>
      </c>
      <c r="E1307" s="13" t="s">
        <v>0</v>
      </c>
      <c r="F1307" s="33">
        <f>F1308+F1310</f>
        <v>26900000</v>
      </c>
      <c r="G1307" s="33">
        <f>G1308+G1310</f>
        <v>96886000</v>
      </c>
      <c r="H1307" s="26">
        <f>H1308+H1310</f>
        <v>96886000</v>
      </c>
    </row>
    <row r="1308" spans="1:8" s="4" customFormat="1" ht="33.6" x14ac:dyDescent="0.3">
      <c r="A1308" s="12" t="s">
        <v>155</v>
      </c>
      <c r="B1308" s="13" t="s">
        <v>585</v>
      </c>
      <c r="C1308" s="13" t="s">
        <v>411</v>
      </c>
      <c r="D1308" s="13" t="s">
        <v>600</v>
      </c>
      <c r="E1308" s="13" t="s">
        <v>156</v>
      </c>
      <c r="F1308" s="33">
        <f>F1309</f>
        <v>25000000</v>
      </c>
      <c r="G1308" s="33">
        <f>G1309</f>
        <v>25000000</v>
      </c>
      <c r="H1308" s="26">
        <f>H1309</f>
        <v>25000000</v>
      </c>
    </row>
    <row r="1309" spans="1:8" s="4" customFormat="1" ht="50.4" x14ac:dyDescent="0.3">
      <c r="A1309" s="12" t="s">
        <v>175</v>
      </c>
      <c r="B1309" s="13" t="s">
        <v>585</v>
      </c>
      <c r="C1309" s="13" t="s">
        <v>411</v>
      </c>
      <c r="D1309" s="13" t="s">
        <v>600</v>
      </c>
      <c r="E1309" s="13" t="s">
        <v>176</v>
      </c>
      <c r="F1309" s="33">
        <v>25000000</v>
      </c>
      <c r="G1309" s="33">
        <v>25000000</v>
      </c>
      <c r="H1309" s="26">
        <v>25000000</v>
      </c>
    </row>
    <row r="1310" spans="1:8" s="4" customFormat="1" ht="16.8" x14ac:dyDescent="0.3">
      <c r="A1310" s="12" t="s">
        <v>42</v>
      </c>
      <c r="B1310" s="13" t="s">
        <v>585</v>
      </c>
      <c r="C1310" s="13" t="s">
        <v>411</v>
      </c>
      <c r="D1310" s="13" t="s">
        <v>600</v>
      </c>
      <c r="E1310" s="13" t="s">
        <v>43</v>
      </c>
      <c r="F1310" s="33">
        <f>F1311</f>
        <v>1900000</v>
      </c>
      <c r="G1310" s="33">
        <f>G1311</f>
        <v>71886000</v>
      </c>
      <c r="H1310" s="26">
        <f>H1311</f>
        <v>71886000</v>
      </c>
    </row>
    <row r="1311" spans="1:8" s="4" customFormat="1" ht="50.4" x14ac:dyDescent="0.3">
      <c r="A1311" s="12" t="s">
        <v>165</v>
      </c>
      <c r="B1311" s="13" t="s">
        <v>585</v>
      </c>
      <c r="C1311" s="13" t="s">
        <v>411</v>
      </c>
      <c r="D1311" s="13" t="s">
        <v>600</v>
      </c>
      <c r="E1311" s="13" t="s">
        <v>166</v>
      </c>
      <c r="F1311" s="33">
        <v>1900000</v>
      </c>
      <c r="G1311" s="33">
        <v>71886000</v>
      </c>
      <c r="H1311" s="26">
        <v>71886000</v>
      </c>
    </row>
    <row r="1312" spans="1:8" s="4" customFormat="1" ht="33.6" x14ac:dyDescent="0.3">
      <c r="A1312" s="46" t="s">
        <v>601</v>
      </c>
      <c r="B1312" s="13" t="s">
        <v>585</v>
      </c>
      <c r="C1312" s="13" t="s">
        <v>411</v>
      </c>
      <c r="D1312" s="13" t="s">
        <v>602</v>
      </c>
      <c r="E1312" s="13" t="s">
        <v>0</v>
      </c>
      <c r="F1312" s="33">
        <f>F1313+F1315</f>
        <v>34359300</v>
      </c>
      <c r="G1312" s="33">
        <f>G1313+G1315</f>
        <v>34359300</v>
      </c>
      <c r="H1312" s="26">
        <f>H1313+H1315</f>
        <v>34359300</v>
      </c>
    </row>
    <row r="1313" spans="1:8" s="4" customFormat="1" ht="50.4" x14ac:dyDescent="0.3">
      <c r="A1313" s="12" t="s">
        <v>212</v>
      </c>
      <c r="B1313" s="13" t="s">
        <v>585</v>
      </c>
      <c r="C1313" s="13" t="s">
        <v>411</v>
      </c>
      <c r="D1313" s="13" t="s">
        <v>602</v>
      </c>
      <c r="E1313" s="13" t="s">
        <v>213</v>
      </c>
      <c r="F1313" s="33">
        <f>F1314</f>
        <v>10000000</v>
      </c>
      <c r="G1313" s="33">
        <f>G1314</f>
        <v>10000000</v>
      </c>
      <c r="H1313" s="26">
        <f>H1314</f>
        <v>10000000</v>
      </c>
    </row>
    <row r="1314" spans="1:8" s="4" customFormat="1" ht="16.8" x14ac:dyDescent="0.3">
      <c r="A1314" s="12" t="s">
        <v>214</v>
      </c>
      <c r="B1314" s="13" t="s">
        <v>585</v>
      </c>
      <c r="C1314" s="13" t="s">
        <v>411</v>
      </c>
      <c r="D1314" s="13" t="s">
        <v>602</v>
      </c>
      <c r="E1314" s="13" t="s">
        <v>215</v>
      </c>
      <c r="F1314" s="33">
        <v>10000000</v>
      </c>
      <c r="G1314" s="33">
        <v>10000000</v>
      </c>
      <c r="H1314" s="26">
        <v>10000000</v>
      </c>
    </row>
    <row r="1315" spans="1:8" s="4" customFormat="1" ht="16.8" x14ac:dyDescent="0.3">
      <c r="A1315" s="12" t="s">
        <v>42</v>
      </c>
      <c r="B1315" s="13" t="s">
        <v>585</v>
      </c>
      <c r="C1315" s="13" t="s">
        <v>411</v>
      </c>
      <c r="D1315" s="13" t="s">
        <v>602</v>
      </c>
      <c r="E1315" s="13" t="s">
        <v>43</v>
      </c>
      <c r="F1315" s="33">
        <f>F1316</f>
        <v>24359300</v>
      </c>
      <c r="G1315" s="33">
        <f>G1316</f>
        <v>24359300</v>
      </c>
      <c r="H1315" s="26">
        <f>H1316</f>
        <v>24359300</v>
      </c>
    </row>
    <row r="1316" spans="1:8" s="4" customFormat="1" ht="50.4" x14ac:dyDescent="0.3">
      <c r="A1316" s="12" t="s">
        <v>165</v>
      </c>
      <c r="B1316" s="13" t="s">
        <v>585</v>
      </c>
      <c r="C1316" s="13" t="s">
        <v>411</v>
      </c>
      <c r="D1316" s="13" t="s">
        <v>602</v>
      </c>
      <c r="E1316" s="13" t="s">
        <v>166</v>
      </c>
      <c r="F1316" s="33">
        <v>24359300</v>
      </c>
      <c r="G1316" s="33">
        <v>24359300</v>
      </c>
      <c r="H1316" s="26">
        <v>24359300</v>
      </c>
    </row>
    <row r="1317" spans="1:8" s="4" customFormat="1" ht="50.4" x14ac:dyDescent="0.3">
      <c r="A1317" s="46" t="s">
        <v>603</v>
      </c>
      <c r="B1317" s="13" t="s">
        <v>585</v>
      </c>
      <c r="C1317" s="13" t="s">
        <v>411</v>
      </c>
      <c r="D1317" s="13" t="s">
        <v>604</v>
      </c>
      <c r="E1317" s="13" t="s">
        <v>0</v>
      </c>
      <c r="F1317" s="33">
        <f>F1318+F1320+F1322</f>
        <v>16310100</v>
      </c>
      <c r="G1317" s="33">
        <f>G1318+G1320+G1322</f>
        <v>16310100</v>
      </c>
      <c r="H1317" s="26">
        <f>H1318+H1320+H1322</f>
        <v>16310100</v>
      </c>
    </row>
    <row r="1318" spans="1:8" s="4" customFormat="1" ht="33.6" x14ac:dyDescent="0.3">
      <c r="A1318" s="12" t="s">
        <v>38</v>
      </c>
      <c r="B1318" s="13" t="s">
        <v>585</v>
      </c>
      <c r="C1318" s="13" t="s">
        <v>411</v>
      </c>
      <c r="D1318" s="13" t="s">
        <v>604</v>
      </c>
      <c r="E1318" s="13" t="s">
        <v>39</v>
      </c>
      <c r="F1318" s="33">
        <f>F1319</f>
        <v>1000000</v>
      </c>
      <c r="G1318" s="33">
        <f>G1319</f>
        <v>1000000</v>
      </c>
      <c r="H1318" s="26">
        <f>H1319</f>
        <v>1000000</v>
      </c>
    </row>
    <row r="1319" spans="1:8" s="4" customFormat="1" ht="50.4" x14ac:dyDescent="0.3">
      <c r="A1319" s="12" t="s">
        <v>40</v>
      </c>
      <c r="B1319" s="13" t="s">
        <v>585</v>
      </c>
      <c r="C1319" s="13" t="s">
        <v>411</v>
      </c>
      <c r="D1319" s="13" t="s">
        <v>604</v>
      </c>
      <c r="E1319" s="13" t="s">
        <v>41</v>
      </c>
      <c r="F1319" s="33">
        <v>1000000</v>
      </c>
      <c r="G1319" s="33">
        <v>1000000</v>
      </c>
      <c r="H1319" s="26">
        <v>1000000</v>
      </c>
    </row>
    <row r="1320" spans="1:8" s="4" customFormat="1" ht="16.8" x14ac:dyDescent="0.3">
      <c r="A1320" s="12" t="s">
        <v>193</v>
      </c>
      <c r="B1320" s="13" t="s">
        <v>585</v>
      </c>
      <c r="C1320" s="13" t="s">
        <v>411</v>
      </c>
      <c r="D1320" s="13" t="s">
        <v>604</v>
      </c>
      <c r="E1320" s="13" t="s">
        <v>194</v>
      </c>
      <c r="F1320" s="33">
        <f>F1321</f>
        <v>310100</v>
      </c>
      <c r="G1320" s="33">
        <f>G1321</f>
        <v>310100</v>
      </c>
      <c r="H1320" s="26">
        <f>H1321</f>
        <v>310100</v>
      </c>
    </row>
    <row r="1321" spans="1:8" s="4" customFormat="1" ht="16.8" x14ac:dyDescent="0.3">
      <c r="A1321" s="12" t="s">
        <v>296</v>
      </c>
      <c r="B1321" s="13" t="s">
        <v>585</v>
      </c>
      <c r="C1321" s="13" t="s">
        <v>411</v>
      </c>
      <c r="D1321" s="13" t="s">
        <v>604</v>
      </c>
      <c r="E1321" s="13" t="s">
        <v>297</v>
      </c>
      <c r="F1321" s="33">
        <v>310100</v>
      </c>
      <c r="G1321" s="33">
        <v>310100</v>
      </c>
      <c r="H1321" s="26">
        <v>310100</v>
      </c>
    </row>
    <row r="1322" spans="1:8" s="4" customFormat="1" ht="16.8" x14ac:dyDescent="0.3">
      <c r="A1322" s="12" t="s">
        <v>42</v>
      </c>
      <c r="B1322" s="13" t="s">
        <v>585</v>
      </c>
      <c r="C1322" s="13" t="s">
        <v>411</v>
      </c>
      <c r="D1322" s="13" t="s">
        <v>604</v>
      </c>
      <c r="E1322" s="13" t="s">
        <v>43</v>
      </c>
      <c r="F1322" s="33">
        <f>F1323</f>
        <v>15000000</v>
      </c>
      <c r="G1322" s="33">
        <f>G1323</f>
        <v>15000000</v>
      </c>
      <c r="H1322" s="26">
        <f>H1323</f>
        <v>15000000</v>
      </c>
    </row>
    <row r="1323" spans="1:8" s="4" customFormat="1" ht="50.4" x14ac:dyDescent="0.3">
      <c r="A1323" s="12" t="s">
        <v>165</v>
      </c>
      <c r="B1323" s="13" t="s">
        <v>585</v>
      </c>
      <c r="C1323" s="13" t="s">
        <v>411</v>
      </c>
      <c r="D1323" s="13" t="s">
        <v>604</v>
      </c>
      <c r="E1323" s="13" t="s">
        <v>166</v>
      </c>
      <c r="F1323" s="33">
        <v>15000000</v>
      </c>
      <c r="G1323" s="33">
        <v>15000000</v>
      </c>
      <c r="H1323" s="26">
        <v>15000000</v>
      </c>
    </row>
    <row r="1324" spans="1:8" s="4" customFormat="1" ht="50.4" x14ac:dyDescent="0.3">
      <c r="A1324" s="12" t="s">
        <v>1037</v>
      </c>
      <c r="B1324" s="13" t="s">
        <v>585</v>
      </c>
      <c r="C1324" s="13" t="s">
        <v>411</v>
      </c>
      <c r="D1324" s="13" t="s">
        <v>605</v>
      </c>
      <c r="E1324" s="13" t="s">
        <v>0</v>
      </c>
      <c r="F1324" s="33">
        <f>F1325+F1332</f>
        <v>56482300</v>
      </c>
      <c r="G1324" s="33">
        <f>G1325+G1332</f>
        <v>56482300</v>
      </c>
      <c r="H1324" s="26">
        <f>H1325+H1332</f>
        <v>56482300</v>
      </c>
    </row>
    <row r="1325" spans="1:8" s="4" customFormat="1" ht="16.8" x14ac:dyDescent="0.3">
      <c r="A1325" s="46" t="s">
        <v>32</v>
      </c>
      <c r="B1325" s="13" t="s">
        <v>585</v>
      </c>
      <c r="C1325" s="13" t="s">
        <v>411</v>
      </c>
      <c r="D1325" s="13" t="s">
        <v>606</v>
      </c>
      <c r="E1325" s="13" t="s">
        <v>0</v>
      </c>
      <c r="F1325" s="33">
        <f>F1326+F1328+F1330</f>
        <v>47585500</v>
      </c>
      <c r="G1325" s="33">
        <f>G1326+G1328+G1330</f>
        <v>47585500</v>
      </c>
      <c r="H1325" s="26">
        <f>H1326+H1328+H1330</f>
        <v>47585500</v>
      </c>
    </row>
    <row r="1326" spans="1:8" s="4" customFormat="1" ht="84" x14ac:dyDescent="0.3">
      <c r="A1326" s="12" t="s">
        <v>34</v>
      </c>
      <c r="B1326" s="13" t="s">
        <v>585</v>
      </c>
      <c r="C1326" s="13" t="s">
        <v>411</v>
      </c>
      <c r="D1326" s="13" t="s">
        <v>606</v>
      </c>
      <c r="E1326" s="13" t="s">
        <v>35</v>
      </c>
      <c r="F1326" s="33">
        <f>F1327</f>
        <v>44190800</v>
      </c>
      <c r="G1326" s="33">
        <f>G1327</f>
        <v>44190800</v>
      </c>
      <c r="H1326" s="26">
        <f>H1327</f>
        <v>44190800</v>
      </c>
    </row>
    <row r="1327" spans="1:8" s="4" customFormat="1" ht="33.6" x14ac:dyDescent="0.3">
      <c r="A1327" s="12" t="s">
        <v>36</v>
      </c>
      <c r="B1327" s="13" t="s">
        <v>585</v>
      </c>
      <c r="C1327" s="13" t="s">
        <v>411</v>
      </c>
      <c r="D1327" s="13" t="s">
        <v>606</v>
      </c>
      <c r="E1327" s="13" t="s">
        <v>37</v>
      </c>
      <c r="F1327" s="33">
        <v>44190800</v>
      </c>
      <c r="G1327" s="33">
        <v>44190800</v>
      </c>
      <c r="H1327" s="26">
        <v>44190800</v>
      </c>
    </row>
    <row r="1328" spans="1:8" s="4" customFormat="1" ht="33.6" x14ac:dyDescent="0.3">
      <c r="A1328" s="12" t="s">
        <v>38</v>
      </c>
      <c r="B1328" s="13" t="s">
        <v>585</v>
      </c>
      <c r="C1328" s="13" t="s">
        <v>411</v>
      </c>
      <c r="D1328" s="13" t="s">
        <v>606</v>
      </c>
      <c r="E1328" s="13" t="s">
        <v>39</v>
      </c>
      <c r="F1328" s="33">
        <f>F1329</f>
        <v>3384700</v>
      </c>
      <c r="G1328" s="33">
        <f>G1329</f>
        <v>3384700</v>
      </c>
      <c r="H1328" s="26">
        <f>H1329</f>
        <v>3384700</v>
      </c>
    </row>
    <row r="1329" spans="1:8" s="4" customFormat="1" ht="50.4" x14ac:dyDescent="0.3">
      <c r="A1329" s="12" t="s">
        <v>40</v>
      </c>
      <c r="B1329" s="13" t="s">
        <v>585</v>
      </c>
      <c r="C1329" s="13" t="s">
        <v>411</v>
      </c>
      <c r="D1329" s="13" t="s">
        <v>606</v>
      </c>
      <c r="E1329" s="13" t="s">
        <v>41</v>
      </c>
      <c r="F1329" s="33">
        <v>3384700</v>
      </c>
      <c r="G1329" s="33">
        <v>3384700</v>
      </c>
      <c r="H1329" s="26">
        <v>3384700</v>
      </c>
    </row>
    <row r="1330" spans="1:8" s="4" customFormat="1" ht="16.8" x14ac:dyDescent="0.3">
      <c r="A1330" s="12" t="s">
        <v>42</v>
      </c>
      <c r="B1330" s="13" t="s">
        <v>585</v>
      </c>
      <c r="C1330" s="13" t="s">
        <v>411</v>
      </c>
      <c r="D1330" s="13" t="s">
        <v>606</v>
      </c>
      <c r="E1330" s="13" t="s">
        <v>43</v>
      </c>
      <c r="F1330" s="33">
        <f>F1331</f>
        <v>10000</v>
      </c>
      <c r="G1330" s="33">
        <f>G1331</f>
        <v>10000</v>
      </c>
      <c r="H1330" s="26">
        <f>H1331</f>
        <v>10000</v>
      </c>
    </row>
    <row r="1331" spans="1:8" s="4" customFormat="1" ht="16.8" x14ac:dyDescent="0.3">
      <c r="A1331" s="12" t="s">
        <v>44</v>
      </c>
      <c r="B1331" s="13" t="s">
        <v>585</v>
      </c>
      <c r="C1331" s="13" t="s">
        <v>411</v>
      </c>
      <c r="D1331" s="13" t="s">
        <v>606</v>
      </c>
      <c r="E1331" s="13" t="s">
        <v>45</v>
      </c>
      <c r="F1331" s="33">
        <v>10000</v>
      </c>
      <c r="G1331" s="33">
        <v>10000</v>
      </c>
      <c r="H1331" s="26">
        <v>10000</v>
      </c>
    </row>
    <row r="1332" spans="1:8" s="4" customFormat="1" ht="67.2" x14ac:dyDescent="0.3">
      <c r="A1332" s="46" t="s">
        <v>1038</v>
      </c>
      <c r="B1332" s="13" t="s">
        <v>585</v>
      </c>
      <c r="C1332" s="13" t="s">
        <v>411</v>
      </c>
      <c r="D1332" s="13" t="s">
        <v>607</v>
      </c>
      <c r="E1332" s="13" t="s">
        <v>0</v>
      </c>
      <c r="F1332" s="33">
        <f t="shared" ref="F1332:H1333" si="313">F1333</f>
        <v>8896800</v>
      </c>
      <c r="G1332" s="33">
        <f t="shared" si="313"/>
        <v>8896800</v>
      </c>
      <c r="H1332" s="26">
        <f t="shared" si="313"/>
        <v>8896800</v>
      </c>
    </row>
    <row r="1333" spans="1:8" s="4" customFormat="1" ht="33.6" x14ac:dyDescent="0.3">
      <c r="A1333" s="12" t="s">
        <v>155</v>
      </c>
      <c r="B1333" s="13" t="s">
        <v>585</v>
      </c>
      <c r="C1333" s="13" t="s">
        <v>411</v>
      </c>
      <c r="D1333" s="13" t="s">
        <v>607</v>
      </c>
      <c r="E1333" s="13" t="s">
        <v>156</v>
      </c>
      <c r="F1333" s="33">
        <f t="shared" si="313"/>
        <v>8896800</v>
      </c>
      <c r="G1333" s="33">
        <f t="shared" si="313"/>
        <v>8896800</v>
      </c>
      <c r="H1333" s="26">
        <f t="shared" si="313"/>
        <v>8896800</v>
      </c>
    </row>
    <row r="1334" spans="1:8" s="4" customFormat="1" ht="16.8" x14ac:dyDescent="0.3">
      <c r="A1334" s="12" t="s">
        <v>157</v>
      </c>
      <c r="B1334" s="13" t="s">
        <v>585</v>
      </c>
      <c r="C1334" s="13" t="s">
        <v>411</v>
      </c>
      <c r="D1334" s="13" t="s">
        <v>607</v>
      </c>
      <c r="E1334" s="13" t="s">
        <v>158</v>
      </c>
      <c r="F1334" s="33">
        <v>8896800</v>
      </c>
      <c r="G1334" s="33">
        <v>8896800</v>
      </c>
      <c r="H1334" s="26">
        <v>8896800</v>
      </c>
    </row>
    <row r="1335" spans="1:8" s="4" customFormat="1" ht="33.6" x14ac:dyDescent="0.3">
      <c r="A1335" s="12" t="s">
        <v>608</v>
      </c>
      <c r="B1335" s="13" t="s">
        <v>585</v>
      </c>
      <c r="C1335" s="13" t="s">
        <v>411</v>
      </c>
      <c r="D1335" s="13" t="s">
        <v>609</v>
      </c>
      <c r="E1335" s="13" t="s">
        <v>0</v>
      </c>
      <c r="F1335" s="33">
        <f>F1336+F1339</f>
        <v>11700000</v>
      </c>
      <c r="G1335" s="33">
        <f>G1336+G1339</f>
        <v>11700000</v>
      </c>
      <c r="H1335" s="26">
        <f>H1336+H1339</f>
        <v>11700000</v>
      </c>
    </row>
    <row r="1336" spans="1:8" s="4" customFormat="1" ht="33.6" x14ac:dyDescent="0.3">
      <c r="A1336" s="46" t="s">
        <v>610</v>
      </c>
      <c r="B1336" s="13" t="s">
        <v>585</v>
      </c>
      <c r="C1336" s="13" t="s">
        <v>411</v>
      </c>
      <c r="D1336" s="13" t="s">
        <v>611</v>
      </c>
      <c r="E1336" s="13" t="s">
        <v>0</v>
      </c>
      <c r="F1336" s="33">
        <f t="shared" ref="F1336:H1337" si="314">F1337</f>
        <v>9200000</v>
      </c>
      <c r="G1336" s="33">
        <f t="shared" si="314"/>
        <v>9200000</v>
      </c>
      <c r="H1336" s="26">
        <f t="shared" si="314"/>
        <v>9200000</v>
      </c>
    </row>
    <row r="1337" spans="1:8" s="4" customFormat="1" ht="16.8" x14ac:dyDescent="0.3">
      <c r="A1337" s="12" t="s">
        <v>42</v>
      </c>
      <c r="B1337" s="13" t="s">
        <v>585</v>
      </c>
      <c r="C1337" s="13" t="s">
        <v>411</v>
      </c>
      <c r="D1337" s="13" t="s">
        <v>611</v>
      </c>
      <c r="E1337" s="13" t="s">
        <v>43</v>
      </c>
      <c r="F1337" s="33">
        <f t="shared" si="314"/>
        <v>9200000</v>
      </c>
      <c r="G1337" s="33">
        <f t="shared" si="314"/>
        <v>9200000</v>
      </c>
      <c r="H1337" s="26">
        <f t="shared" si="314"/>
        <v>9200000</v>
      </c>
    </row>
    <row r="1338" spans="1:8" s="4" customFormat="1" ht="50.4" x14ac:dyDescent="0.3">
      <c r="A1338" s="12" t="s">
        <v>165</v>
      </c>
      <c r="B1338" s="13" t="s">
        <v>585</v>
      </c>
      <c r="C1338" s="13" t="s">
        <v>411</v>
      </c>
      <c r="D1338" s="13" t="s">
        <v>611</v>
      </c>
      <c r="E1338" s="13" t="s">
        <v>166</v>
      </c>
      <c r="F1338" s="33">
        <v>9200000</v>
      </c>
      <c r="G1338" s="33">
        <v>9200000</v>
      </c>
      <c r="H1338" s="26">
        <v>9200000</v>
      </c>
    </row>
    <row r="1339" spans="1:8" s="4" customFormat="1" ht="50.4" x14ac:dyDescent="0.3">
      <c r="A1339" s="46" t="s">
        <v>612</v>
      </c>
      <c r="B1339" s="13" t="s">
        <v>585</v>
      </c>
      <c r="C1339" s="13" t="s">
        <v>411</v>
      </c>
      <c r="D1339" s="13" t="s">
        <v>613</v>
      </c>
      <c r="E1339" s="13" t="s">
        <v>0</v>
      </c>
      <c r="F1339" s="33">
        <f t="shared" ref="F1339:H1340" si="315">F1340</f>
        <v>2500000</v>
      </c>
      <c r="G1339" s="33">
        <f t="shared" si="315"/>
        <v>2500000</v>
      </c>
      <c r="H1339" s="26">
        <f t="shared" si="315"/>
        <v>2500000</v>
      </c>
    </row>
    <row r="1340" spans="1:8" s="4" customFormat="1" ht="16.8" x14ac:dyDescent="0.3">
      <c r="A1340" s="12" t="s">
        <v>42</v>
      </c>
      <c r="B1340" s="13" t="s">
        <v>585</v>
      </c>
      <c r="C1340" s="13" t="s">
        <v>411</v>
      </c>
      <c r="D1340" s="13" t="s">
        <v>613</v>
      </c>
      <c r="E1340" s="13" t="s">
        <v>43</v>
      </c>
      <c r="F1340" s="33">
        <f t="shared" si="315"/>
        <v>2500000</v>
      </c>
      <c r="G1340" s="33">
        <f t="shared" si="315"/>
        <v>2500000</v>
      </c>
      <c r="H1340" s="26">
        <f t="shared" si="315"/>
        <v>2500000</v>
      </c>
    </row>
    <row r="1341" spans="1:8" s="4" customFormat="1" ht="50.4" x14ac:dyDescent="0.3">
      <c r="A1341" s="12" t="s">
        <v>165</v>
      </c>
      <c r="B1341" s="13" t="s">
        <v>585</v>
      </c>
      <c r="C1341" s="13" t="s">
        <v>411</v>
      </c>
      <c r="D1341" s="13" t="s">
        <v>613</v>
      </c>
      <c r="E1341" s="13" t="s">
        <v>166</v>
      </c>
      <c r="F1341" s="33">
        <v>2500000</v>
      </c>
      <c r="G1341" s="33">
        <v>2500000</v>
      </c>
      <c r="H1341" s="26">
        <v>2500000</v>
      </c>
    </row>
    <row r="1342" spans="1:8" s="4" customFormat="1" ht="33.6" x14ac:dyDescent="0.3">
      <c r="A1342" s="24" t="s">
        <v>624</v>
      </c>
      <c r="B1342" s="25" t="s">
        <v>585</v>
      </c>
      <c r="C1342" s="25" t="s">
        <v>411</v>
      </c>
      <c r="D1342" s="25" t="s">
        <v>625</v>
      </c>
      <c r="E1342" s="25"/>
      <c r="F1342" s="33">
        <f t="shared" ref="F1342:H1344" si="316">F1343</f>
        <v>493000</v>
      </c>
      <c r="G1342" s="33">
        <f t="shared" si="316"/>
        <v>0</v>
      </c>
      <c r="H1342" s="26">
        <f t="shared" si="316"/>
        <v>0</v>
      </c>
    </row>
    <row r="1343" spans="1:8" s="4" customFormat="1" ht="67.2" x14ac:dyDescent="0.3">
      <c r="A1343" s="24" t="s">
        <v>1260</v>
      </c>
      <c r="B1343" s="25" t="s">
        <v>585</v>
      </c>
      <c r="C1343" s="25" t="s">
        <v>411</v>
      </c>
      <c r="D1343" s="25" t="s">
        <v>1261</v>
      </c>
      <c r="E1343" s="25"/>
      <c r="F1343" s="33">
        <f t="shared" si="316"/>
        <v>493000</v>
      </c>
      <c r="G1343" s="33">
        <f t="shared" si="316"/>
        <v>0</v>
      </c>
      <c r="H1343" s="26">
        <f t="shared" si="316"/>
        <v>0</v>
      </c>
    </row>
    <row r="1344" spans="1:8" s="4" customFormat="1" ht="16.8" x14ac:dyDescent="0.3">
      <c r="A1344" s="24" t="s">
        <v>24</v>
      </c>
      <c r="B1344" s="25" t="s">
        <v>585</v>
      </c>
      <c r="C1344" s="25" t="s">
        <v>411</v>
      </c>
      <c r="D1344" s="25" t="s">
        <v>1261</v>
      </c>
      <c r="E1344" s="25" t="s">
        <v>25</v>
      </c>
      <c r="F1344" s="33">
        <f t="shared" si="316"/>
        <v>493000</v>
      </c>
      <c r="G1344" s="33">
        <f t="shared" si="316"/>
        <v>0</v>
      </c>
      <c r="H1344" s="26">
        <f t="shared" si="316"/>
        <v>0</v>
      </c>
    </row>
    <row r="1345" spans="1:8" s="4" customFormat="1" ht="16.8" x14ac:dyDescent="0.3">
      <c r="A1345" s="24" t="s">
        <v>110</v>
      </c>
      <c r="B1345" s="25" t="s">
        <v>585</v>
      </c>
      <c r="C1345" s="25" t="s">
        <v>411</v>
      </c>
      <c r="D1345" s="25" t="s">
        <v>1261</v>
      </c>
      <c r="E1345" s="25" t="s">
        <v>111</v>
      </c>
      <c r="F1345" s="33">
        <v>493000</v>
      </c>
      <c r="G1345" s="33">
        <v>0</v>
      </c>
      <c r="H1345" s="26">
        <v>0</v>
      </c>
    </row>
    <row r="1346" spans="1:8" s="4" customFormat="1" ht="67.2" x14ac:dyDescent="0.3">
      <c r="A1346" s="12" t="s">
        <v>1135</v>
      </c>
      <c r="B1346" s="13" t="s">
        <v>585</v>
      </c>
      <c r="C1346" s="13" t="s">
        <v>411</v>
      </c>
      <c r="D1346" s="13" t="s">
        <v>1136</v>
      </c>
      <c r="E1346" s="13" t="s">
        <v>0</v>
      </c>
      <c r="F1346" s="33">
        <f>F1350+F1347</f>
        <v>80645000</v>
      </c>
      <c r="G1346" s="33">
        <f t="shared" ref="G1346:H1346" si="317">G1350+G1347</f>
        <v>0</v>
      </c>
      <c r="H1346" s="26">
        <f t="shared" si="317"/>
        <v>0</v>
      </c>
    </row>
    <row r="1347" spans="1:8" s="4" customFormat="1" ht="33.6" x14ac:dyDescent="0.3">
      <c r="A1347" s="24" t="s">
        <v>1262</v>
      </c>
      <c r="B1347" s="25" t="s">
        <v>585</v>
      </c>
      <c r="C1347" s="25" t="s">
        <v>411</v>
      </c>
      <c r="D1347" s="25" t="s">
        <v>1263</v>
      </c>
      <c r="E1347" s="25"/>
      <c r="F1347" s="33">
        <f t="shared" ref="F1347:H1348" si="318">F1348</f>
        <v>30645000</v>
      </c>
      <c r="G1347" s="33">
        <f t="shared" si="318"/>
        <v>0</v>
      </c>
      <c r="H1347" s="26">
        <f t="shared" si="318"/>
        <v>0</v>
      </c>
    </row>
    <row r="1348" spans="1:8" s="4" customFormat="1" ht="16.8" x14ac:dyDescent="0.3">
      <c r="A1348" s="24" t="s">
        <v>42</v>
      </c>
      <c r="B1348" s="25" t="s">
        <v>585</v>
      </c>
      <c r="C1348" s="25" t="s">
        <v>411</v>
      </c>
      <c r="D1348" s="25" t="s">
        <v>1263</v>
      </c>
      <c r="E1348" s="25" t="s">
        <v>43</v>
      </c>
      <c r="F1348" s="33">
        <f t="shared" si="318"/>
        <v>30645000</v>
      </c>
      <c r="G1348" s="33">
        <f t="shared" si="318"/>
        <v>0</v>
      </c>
      <c r="H1348" s="26">
        <f t="shared" si="318"/>
        <v>0</v>
      </c>
    </row>
    <row r="1349" spans="1:8" s="4" customFormat="1" ht="50.4" x14ac:dyDescent="0.3">
      <c r="A1349" s="24" t="s">
        <v>165</v>
      </c>
      <c r="B1349" s="25" t="s">
        <v>585</v>
      </c>
      <c r="C1349" s="25" t="s">
        <v>411</v>
      </c>
      <c r="D1349" s="25" t="s">
        <v>1263</v>
      </c>
      <c r="E1349" s="25" t="s">
        <v>166</v>
      </c>
      <c r="F1349" s="33">
        <v>30645000</v>
      </c>
      <c r="G1349" s="33">
        <v>0</v>
      </c>
      <c r="H1349" s="26">
        <v>0</v>
      </c>
    </row>
    <row r="1350" spans="1:8" s="4" customFormat="1" ht="67.2" x14ac:dyDescent="0.3">
      <c r="A1350" s="12" t="s">
        <v>1137</v>
      </c>
      <c r="B1350" s="13" t="s">
        <v>585</v>
      </c>
      <c r="C1350" s="13" t="s">
        <v>411</v>
      </c>
      <c r="D1350" s="13" t="s">
        <v>1138</v>
      </c>
      <c r="E1350" s="13" t="s">
        <v>0</v>
      </c>
      <c r="F1350" s="33">
        <f>F1351</f>
        <v>50000000</v>
      </c>
      <c r="G1350" s="33">
        <f t="shared" ref="G1350:H1351" si="319">G1351</f>
        <v>0</v>
      </c>
      <c r="H1350" s="26">
        <f t="shared" si="319"/>
        <v>0</v>
      </c>
    </row>
    <row r="1351" spans="1:8" s="4" customFormat="1" ht="16.8" x14ac:dyDescent="0.3">
      <c r="A1351" s="12" t="s">
        <v>42</v>
      </c>
      <c r="B1351" s="13" t="s">
        <v>585</v>
      </c>
      <c r="C1351" s="13" t="s">
        <v>411</v>
      </c>
      <c r="D1351" s="13" t="s">
        <v>1138</v>
      </c>
      <c r="E1351" s="13" t="s">
        <v>43</v>
      </c>
      <c r="F1351" s="33">
        <f>F1352</f>
        <v>50000000</v>
      </c>
      <c r="G1351" s="33">
        <f t="shared" si="319"/>
        <v>0</v>
      </c>
      <c r="H1351" s="26">
        <f t="shared" si="319"/>
        <v>0</v>
      </c>
    </row>
    <row r="1352" spans="1:8" s="4" customFormat="1" ht="50.4" x14ac:dyDescent="0.3">
      <c r="A1352" s="12" t="s">
        <v>165</v>
      </c>
      <c r="B1352" s="13" t="s">
        <v>585</v>
      </c>
      <c r="C1352" s="13" t="s">
        <v>411</v>
      </c>
      <c r="D1352" s="13" t="s">
        <v>1138</v>
      </c>
      <c r="E1352" s="13" t="s">
        <v>166</v>
      </c>
      <c r="F1352" s="33">
        <v>50000000</v>
      </c>
      <c r="G1352" s="33">
        <v>0</v>
      </c>
      <c r="H1352" s="26">
        <v>0</v>
      </c>
    </row>
    <row r="1353" spans="1:8" s="4" customFormat="1" ht="33.6" x14ac:dyDescent="0.3">
      <c r="A1353" s="12" t="s">
        <v>1139</v>
      </c>
      <c r="B1353" s="13" t="s">
        <v>585</v>
      </c>
      <c r="C1353" s="13" t="s">
        <v>411</v>
      </c>
      <c r="D1353" s="13" t="s">
        <v>1140</v>
      </c>
      <c r="E1353" s="13" t="s">
        <v>0</v>
      </c>
      <c r="F1353" s="33">
        <f>F1357+F1354</f>
        <v>37709000</v>
      </c>
      <c r="G1353" s="33">
        <f t="shared" ref="G1353:H1353" si="320">G1357+G1354</f>
        <v>0</v>
      </c>
      <c r="H1353" s="26">
        <f t="shared" si="320"/>
        <v>0</v>
      </c>
    </row>
    <row r="1354" spans="1:8" s="4" customFormat="1" ht="16.8" x14ac:dyDescent="0.3">
      <c r="A1354" s="24" t="s">
        <v>1264</v>
      </c>
      <c r="B1354" s="25" t="s">
        <v>585</v>
      </c>
      <c r="C1354" s="25" t="s">
        <v>411</v>
      </c>
      <c r="D1354" s="25" t="s">
        <v>1265</v>
      </c>
      <c r="E1354" s="25"/>
      <c r="F1354" s="33">
        <f t="shared" ref="F1354:H1355" si="321">F1355</f>
        <v>17723000</v>
      </c>
      <c r="G1354" s="33">
        <f t="shared" si="321"/>
        <v>0</v>
      </c>
      <c r="H1354" s="26">
        <f t="shared" si="321"/>
        <v>0</v>
      </c>
    </row>
    <row r="1355" spans="1:8" s="4" customFormat="1" ht="16.8" x14ac:dyDescent="0.3">
      <c r="A1355" s="24" t="s">
        <v>42</v>
      </c>
      <c r="B1355" s="25" t="s">
        <v>585</v>
      </c>
      <c r="C1355" s="25" t="s">
        <v>411</v>
      </c>
      <c r="D1355" s="25" t="s">
        <v>1265</v>
      </c>
      <c r="E1355" s="25" t="s">
        <v>43</v>
      </c>
      <c r="F1355" s="33">
        <f t="shared" si="321"/>
        <v>17723000</v>
      </c>
      <c r="G1355" s="33">
        <f t="shared" si="321"/>
        <v>0</v>
      </c>
      <c r="H1355" s="26">
        <f t="shared" si="321"/>
        <v>0</v>
      </c>
    </row>
    <row r="1356" spans="1:8" s="4" customFormat="1" ht="50.4" x14ac:dyDescent="0.3">
      <c r="A1356" s="24" t="s">
        <v>165</v>
      </c>
      <c r="B1356" s="25" t="s">
        <v>585</v>
      </c>
      <c r="C1356" s="25" t="s">
        <v>411</v>
      </c>
      <c r="D1356" s="25" t="s">
        <v>1265</v>
      </c>
      <c r="E1356" s="25" t="s">
        <v>166</v>
      </c>
      <c r="F1356" s="33">
        <v>17723000</v>
      </c>
      <c r="G1356" s="33">
        <v>0</v>
      </c>
      <c r="H1356" s="26">
        <v>0</v>
      </c>
    </row>
    <row r="1357" spans="1:8" s="4" customFormat="1" ht="50.4" x14ac:dyDescent="0.3">
      <c r="A1357" s="12" t="s">
        <v>1141</v>
      </c>
      <c r="B1357" s="13" t="s">
        <v>585</v>
      </c>
      <c r="C1357" s="13" t="s">
        <v>411</v>
      </c>
      <c r="D1357" s="13" t="s">
        <v>1142</v>
      </c>
      <c r="E1357" s="13" t="s">
        <v>0</v>
      </c>
      <c r="F1357" s="33">
        <f>F1358</f>
        <v>19986000</v>
      </c>
      <c r="G1357" s="33">
        <f t="shared" ref="G1357:H1358" si="322">G1358</f>
        <v>0</v>
      </c>
      <c r="H1357" s="26">
        <f t="shared" si="322"/>
        <v>0</v>
      </c>
    </row>
    <row r="1358" spans="1:8" s="4" customFormat="1" ht="16.8" x14ac:dyDescent="0.3">
      <c r="A1358" s="12" t="s">
        <v>42</v>
      </c>
      <c r="B1358" s="13" t="s">
        <v>585</v>
      </c>
      <c r="C1358" s="13" t="s">
        <v>411</v>
      </c>
      <c r="D1358" s="13" t="s">
        <v>1142</v>
      </c>
      <c r="E1358" s="13" t="s">
        <v>43</v>
      </c>
      <c r="F1358" s="33">
        <f>F1359</f>
        <v>19986000</v>
      </c>
      <c r="G1358" s="33">
        <f t="shared" si="322"/>
        <v>0</v>
      </c>
      <c r="H1358" s="26">
        <f t="shared" si="322"/>
        <v>0</v>
      </c>
    </row>
    <row r="1359" spans="1:8" s="4" customFormat="1" ht="50.4" x14ac:dyDescent="0.3">
      <c r="A1359" s="12" t="s">
        <v>165</v>
      </c>
      <c r="B1359" s="13" t="s">
        <v>585</v>
      </c>
      <c r="C1359" s="13" t="s">
        <v>411</v>
      </c>
      <c r="D1359" s="13" t="s">
        <v>1142</v>
      </c>
      <c r="E1359" s="13" t="s">
        <v>166</v>
      </c>
      <c r="F1359" s="33">
        <v>19986000</v>
      </c>
      <c r="G1359" s="33">
        <v>0</v>
      </c>
      <c r="H1359" s="26">
        <v>0</v>
      </c>
    </row>
    <row r="1360" spans="1:8" s="4" customFormat="1" ht="33.6" x14ac:dyDescent="0.3">
      <c r="A1360" s="12" t="s">
        <v>614</v>
      </c>
      <c r="B1360" s="13" t="s">
        <v>585</v>
      </c>
      <c r="C1360" s="13" t="s">
        <v>411</v>
      </c>
      <c r="D1360" s="13" t="s">
        <v>615</v>
      </c>
      <c r="E1360" s="13" t="s">
        <v>0</v>
      </c>
      <c r="F1360" s="33">
        <f>F1364+F1361</f>
        <v>41859000</v>
      </c>
      <c r="G1360" s="33">
        <f t="shared" ref="G1360:H1360" si="323">G1364+G1361</f>
        <v>32900000</v>
      </c>
      <c r="H1360" s="26">
        <f t="shared" si="323"/>
        <v>32900000</v>
      </c>
    </row>
    <row r="1361" spans="1:8" s="4" customFormat="1" ht="50.4" x14ac:dyDescent="0.3">
      <c r="A1361" s="24" t="s">
        <v>1266</v>
      </c>
      <c r="B1361" s="25" t="s">
        <v>585</v>
      </c>
      <c r="C1361" s="25" t="s">
        <v>411</v>
      </c>
      <c r="D1361" s="25" t="s">
        <v>1267</v>
      </c>
      <c r="E1361" s="25"/>
      <c r="F1361" s="33">
        <f t="shared" ref="F1361:H1362" si="324">F1362</f>
        <v>8959000</v>
      </c>
      <c r="G1361" s="33">
        <f t="shared" si="324"/>
        <v>0</v>
      </c>
      <c r="H1361" s="26">
        <f t="shared" si="324"/>
        <v>0</v>
      </c>
    </row>
    <row r="1362" spans="1:8" s="4" customFormat="1" ht="16.8" x14ac:dyDescent="0.3">
      <c r="A1362" s="24" t="s">
        <v>42</v>
      </c>
      <c r="B1362" s="25" t="s">
        <v>585</v>
      </c>
      <c r="C1362" s="25" t="s">
        <v>411</v>
      </c>
      <c r="D1362" s="25" t="s">
        <v>1267</v>
      </c>
      <c r="E1362" s="25" t="s">
        <v>43</v>
      </c>
      <c r="F1362" s="33">
        <f t="shared" si="324"/>
        <v>8959000</v>
      </c>
      <c r="G1362" s="33">
        <f t="shared" si="324"/>
        <v>0</v>
      </c>
      <c r="H1362" s="26">
        <f t="shared" si="324"/>
        <v>0</v>
      </c>
    </row>
    <row r="1363" spans="1:8" s="4" customFormat="1" ht="50.4" x14ac:dyDescent="0.3">
      <c r="A1363" s="24" t="s">
        <v>165</v>
      </c>
      <c r="B1363" s="25" t="s">
        <v>585</v>
      </c>
      <c r="C1363" s="25" t="s">
        <v>411</v>
      </c>
      <c r="D1363" s="25" t="s">
        <v>1267</v>
      </c>
      <c r="E1363" s="25" t="s">
        <v>166</v>
      </c>
      <c r="F1363" s="33">
        <v>8959000</v>
      </c>
      <c r="G1363" s="33">
        <v>0</v>
      </c>
      <c r="H1363" s="26">
        <v>0</v>
      </c>
    </row>
    <row r="1364" spans="1:8" s="4" customFormat="1" ht="50.4" x14ac:dyDescent="0.3">
      <c r="A1364" s="46" t="s">
        <v>616</v>
      </c>
      <c r="B1364" s="13" t="s">
        <v>585</v>
      </c>
      <c r="C1364" s="13" t="s">
        <v>411</v>
      </c>
      <c r="D1364" s="13" t="s">
        <v>617</v>
      </c>
      <c r="E1364" s="13" t="s">
        <v>0</v>
      </c>
      <c r="F1364" s="33">
        <f t="shared" ref="F1364:H1365" si="325">F1365</f>
        <v>32900000</v>
      </c>
      <c r="G1364" s="33">
        <f t="shared" si="325"/>
        <v>32900000</v>
      </c>
      <c r="H1364" s="26">
        <f t="shared" si="325"/>
        <v>32900000</v>
      </c>
    </row>
    <row r="1365" spans="1:8" s="4" customFormat="1" ht="16.8" x14ac:dyDescent="0.3">
      <c r="A1365" s="12" t="s">
        <v>42</v>
      </c>
      <c r="B1365" s="13" t="s">
        <v>585</v>
      </c>
      <c r="C1365" s="13" t="s">
        <v>411</v>
      </c>
      <c r="D1365" s="13" t="s">
        <v>617</v>
      </c>
      <c r="E1365" s="13" t="s">
        <v>43</v>
      </c>
      <c r="F1365" s="33">
        <f t="shared" si="325"/>
        <v>32900000</v>
      </c>
      <c r="G1365" s="33">
        <f t="shared" si="325"/>
        <v>32900000</v>
      </c>
      <c r="H1365" s="26">
        <f t="shared" si="325"/>
        <v>32900000</v>
      </c>
    </row>
    <row r="1366" spans="1:8" s="4" customFormat="1" ht="50.4" x14ac:dyDescent="0.3">
      <c r="A1366" s="12" t="s">
        <v>165</v>
      </c>
      <c r="B1366" s="13" t="s">
        <v>585</v>
      </c>
      <c r="C1366" s="13" t="s">
        <v>411</v>
      </c>
      <c r="D1366" s="13" t="s">
        <v>617</v>
      </c>
      <c r="E1366" s="13" t="s">
        <v>166</v>
      </c>
      <c r="F1366" s="33">
        <v>32900000</v>
      </c>
      <c r="G1366" s="33">
        <v>32900000</v>
      </c>
      <c r="H1366" s="26">
        <v>32900000</v>
      </c>
    </row>
    <row r="1367" spans="1:8" s="4" customFormat="1" ht="33.6" x14ac:dyDescent="0.3">
      <c r="A1367" s="12" t="s">
        <v>618</v>
      </c>
      <c r="B1367" s="13" t="s">
        <v>585</v>
      </c>
      <c r="C1367" s="13" t="s">
        <v>411</v>
      </c>
      <c r="D1367" s="13" t="s">
        <v>619</v>
      </c>
      <c r="E1367" s="13" t="s">
        <v>0</v>
      </c>
      <c r="F1367" s="33">
        <f t="shared" ref="F1367:H1369" si="326">F1368</f>
        <v>57950000</v>
      </c>
      <c r="G1367" s="33">
        <f t="shared" si="326"/>
        <v>57950000</v>
      </c>
      <c r="H1367" s="26">
        <f t="shared" si="326"/>
        <v>57950000</v>
      </c>
    </row>
    <row r="1368" spans="1:8" s="4" customFormat="1" ht="50.4" x14ac:dyDescent="0.3">
      <c r="A1368" s="46" t="s">
        <v>620</v>
      </c>
      <c r="B1368" s="13" t="s">
        <v>585</v>
      </c>
      <c r="C1368" s="13" t="s">
        <v>411</v>
      </c>
      <c r="D1368" s="13" t="s">
        <v>621</v>
      </c>
      <c r="E1368" s="13" t="s">
        <v>0</v>
      </c>
      <c r="F1368" s="33">
        <f t="shared" si="326"/>
        <v>57950000</v>
      </c>
      <c r="G1368" s="33">
        <f t="shared" si="326"/>
        <v>57950000</v>
      </c>
      <c r="H1368" s="26">
        <f t="shared" si="326"/>
        <v>57950000</v>
      </c>
    </row>
    <row r="1369" spans="1:8" s="4" customFormat="1" ht="16.8" x14ac:dyDescent="0.3">
      <c r="A1369" s="12" t="s">
        <v>42</v>
      </c>
      <c r="B1369" s="13" t="s">
        <v>585</v>
      </c>
      <c r="C1369" s="13" t="s">
        <v>411</v>
      </c>
      <c r="D1369" s="13" t="s">
        <v>621</v>
      </c>
      <c r="E1369" s="13" t="s">
        <v>43</v>
      </c>
      <c r="F1369" s="33">
        <f t="shared" si="326"/>
        <v>57950000</v>
      </c>
      <c r="G1369" s="33">
        <f t="shared" si="326"/>
        <v>57950000</v>
      </c>
      <c r="H1369" s="26">
        <f t="shared" si="326"/>
        <v>57950000</v>
      </c>
    </row>
    <row r="1370" spans="1:8" s="4" customFormat="1" ht="50.4" x14ac:dyDescent="0.3">
      <c r="A1370" s="12" t="s">
        <v>165</v>
      </c>
      <c r="B1370" s="13" t="s">
        <v>585</v>
      </c>
      <c r="C1370" s="13" t="s">
        <v>411</v>
      </c>
      <c r="D1370" s="13" t="s">
        <v>621</v>
      </c>
      <c r="E1370" s="13" t="s">
        <v>166</v>
      </c>
      <c r="F1370" s="33">
        <v>57950000</v>
      </c>
      <c r="G1370" s="33">
        <v>57950000</v>
      </c>
      <c r="H1370" s="26">
        <v>57950000</v>
      </c>
    </row>
    <row r="1371" spans="1:8" s="4" customFormat="1" ht="16.8" x14ac:dyDescent="0.3">
      <c r="A1371" s="12" t="s">
        <v>62</v>
      </c>
      <c r="B1371" s="13" t="s">
        <v>585</v>
      </c>
      <c r="C1371" s="13" t="s">
        <v>411</v>
      </c>
      <c r="D1371" s="13" t="s">
        <v>63</v>
      </c>
      <c r="E1371" s="13" t="s">
        <v>0</v>
      </c>
      <c r="F1371" s="33">
        <f t="shared" ref="F1371:H1373" si="327">F1372</f>
        <v>0</v>
      </c>
      <c r="G1371" s="33">
        <f t="shared" si="327"/>
        <v>0</v>
      </c>
      <c r="H1371" s="26">
        <f t="shared" si="327"/>
        <v>24341900</v>
      </c>
    </row>
    <row r="1372" spans="1:8" s="4" customFormat="1" ht="33.6" x14ac:dyDescent="0.3">
      <c r="A1372" s="46" t="s">
        <v>622</v>
      </c>
      <c r="B1372" s="13" t="s">
        <v>585</v>
      </c>
      <c r="C1372" s="13" t="s">
        <v>411</v>
      </c>
      <c r="D1372" s="13" t="s">
        <v>623</v>
      </c>
      <c r="E1372" s="13" t="s">
        <v>0</v>
      </c>
      <c r="F1372" s="33">
        <f t="shared" si="327"/>
        <v>0</v>
      </c>
      <c r="G1372" s="33">
        <f t="shared" si="327"/>
        <v>0</v>
      </c>
      <c r="H1372" s="26">
        <f t="shared" si="327"/>
        <v>24341900</v>
      </c>
    </row>
    <row r="1373" spans="1:8" s="4" customFormat="1" ht="33.6" x14ac:dyDescent="0.3">
      <c r="A1373" s="12" t="s">
        <v>38</v>
      </c>
      <c r="B1373" s="13" t="s">
        <v>585</v>
      </c>
      <c r="C1373" s="13" t="s">
        <v>411</v>
      </c>
      <c r="D1373" s="13" t="s">
        <v>623</v>
      </c>
      <c r="E1373" s="13" t="s">
        <v>39</v>
      </c>
      <c r="F1373" s="33">
        <f t="shared" si="327"/>
        <v>0</v>
      </c>
      <c r="G1373" s="33">
        <f t="shared" si="327"/>
        <v>0</v>
      </c>
      <c r="H1373" s="26">
        <f t="shared" si="327"/>
        <v>24341900</v>
      </c>
    </row>
    <row r="1374" spans="1:8" s="4" customFormat="1" ht="50.4" x14ac:dyDescent="0.3">
      <c r="A1374" s="12" t="s">
        <v>40</v>
      </c>
      <c r="B1374" s="13" t="s">
        <v>585</v>
      </c>
      <c r="C1374" s="13" t="s">
        <v>411</v>
      </c>
      <c r="D1374" s="13" t="s">
        <v>623</v>
      </c>
      <c r="E1374" s="13" t="s">
        <v>41</v>
      </c>
      <c r="F1374" s="33">
        <v>0</v>
      </c>
      <c r="G1374" s="33">
        <v>0</v>
      </c>
      <c r="H1374" s="26">
        <v>24341900</v>
      </c>
    </row>
    <row r="1375" spans="1:8" s="4" customFormat="1" ht="16.8" x14ac:dyDescent="0.3">
      <c r="A1375" s="46" t="s">
        <v>167</v>
      </c>
      <c r="B1375" s="13" t="s">
        <v>585</v>
      </c>
      <c r="C1375" s="13" t="s">
        <v>168</v>
      </c>
      <c r="D1375" s="40" t="s">
        <v>0</v>
      </c>
      <c r="E1375" s="40" t="s">
        <v>0</v>
      </c>
      <c r="F1375" s="33">
        <f>F1376+F1385</f>
        <v>35200000</v>
      </c>
      <c r="G1375" s="33">
        <f>G1376+G1385</f>
        <v>25000000</v>
      </c>
      <c r="H1375" s="26">
        <f>H1376+H1385</f>
        <v>25000000</v>
      </c>
    </row>
    <row r="1376" spans="1:8" s="4" customFormat="1" ht="16.8" x14ac:dyDescent="0.3">
      <c r="A1376" s="46" t="s">
        <v>199</v>
      </c>
      <c r="B1376" s="13" t="s">
        <v>585</v>
      </c>
      <c r="C1376" s="13" t="s">
        <v>200</v>
      </c>
      <c r="D1376" s="13" t="s">
        <v>0</v>
      </c>
      <c r="E1376" s="13" t="s">
        <v>0</v>
      </c>
      <c r="F1376" s="33">
        <f t="shared" ref="F1376:H1383" si="328">F1377</f>
        <v>34200000</v>
      </c>
      <c r="G1376" s="33">
        <f t="shared" si="328"/>
        <v>24000000</v>
      </c>
      <c r="H1376" s="26">
        <f t="shared" si="328"/>
        <v>24000000</v>
      </c>
    </row>
    <row r="1377" spans="1:8" s="4" customFormat="1" ht="67.2" x14ac:dyDescent="0.3">
      <c r="A1377" s="12" t="s">
        <v>587</v>
      </c>
      <c r="B1377" s="13" t="s">
        <v>585</v>
      </c>
      <c r="C1377" s="13" t="s">
        <v>200</v>
      </c>
      <c r="D1377" s="13" t="s">
        <v>588</v>
      </c>
      <c r="E1377" s="13" t="s">
        <v>0</v>
      </c>
      <c r="F1377" s="33">
        <f t="shared" si="328"/>
        <v>34200000</v>
      </c>
      <c r="G1377" s="33">
        <f t="shared" si="328"/>
        <v>24000000</v>
      </c>
      <c r="H1377" s="26">
        <f t="shared" si="328"/>
        <v>24000000</v>
      </c>
    </row>
    <row r="1378" spans="1:8" s="4" customFormat="1" ht="33.6" x14ac:dyDescent="0.3">
      <c r="A1378" s="12" t="s">
        <v>624</v>
      </c>
      <c r="B1378" s="13" t="s">
        <v>585</v>
      </c>
      <c r="C1378" s="13" t="s">
        <v>200</v>
      </c>
      <c r="D1378" s="13" t="s">
        <v>625</v>
      </c>
      <c r="E1378" s="13" t="s">
        <v>0</v>
      </c>
      <c r="F1378" s="33">
        <f>F1382+F1379</f>
        <v>34200000</v>
      </c>
      <c r="G1378" s="33">
        <f t="shared" ref="G1378:H1378" si="329">G1382+G1379</f>
        <v>24000000</v>
      </c>
      <c r="H1378" s="26">
        <f t="shared" si="329"/>
        <v>24000000</v>
      </c>
    </row>
    <row r="1379" spans="1:8" s="4" customFormat="1" ht="67.2" x14ac:dyDescent="0.3">
      <c r="A1379" s="24" t="s">
        <v>1260</v>
      </c>
      <c r="B1379" s="25" t="s">
        <v>585</v>
      </c>
      <c r="C1379" s="25" t="s">
        <v>200</v>
      </c>
      <c r="D1379" s="25" t="s">
        <v>1261</v>
      </c>
      <c r="E1379" s="25"/>
      <c r="F1379" s="33">
        <f t="shared" ref="F1379:H1380" si="330">F1380</f>
        <v>10200000</v>
      </c>
      <c r="G1379" s="33">
        <f t="shared" si="330"/>
        <v>0</v>
      </c>
      <c r="H1379" s="26">
        <f t="shared" si="330"/>
        <v>0</v>
      </c>
    </row>
    <row r="1380" spans="1:8" s="4" customFormat="1" ht="16.8" x14ac:dyDescent="0.3">
      <c r="A1380" s="24" t="s">
        <v>24</v>
      </c>
      <c r="B1380" s="25" t="s">
        <v>585</v>
      </c>
      <c r="C1380" s="25" t="s">
        <v>200</v>
      </c>
      <c r="D1380" s="25" t="s">
        <v>1261</v>
      </c>
      <c r="E1380" s="25" t="s">
        <v>25</v>
      </c>
      <c r="F1380" s="33">
        <f t="shared" si="330"/>
        <v>10200000</v>
      </c>
      <c r="G1380" s="33">
        <f t="shared" si="330"/>
        <v>0</v>
      </c>
      <c r="H1380" s="26">
        <f t="shared" si="330"/>
        <v>0</v>
      </c>
    </row>
    <row r="1381" spans="1:8" s="4" customFormat="1" ht="16.8" x14ac:dyDescent="0.3">
      <c r="A1381" s="24" t="s">
        <v>110</v>
      </c>
      <c r="B1381" s="25" t="s">
        <v>585</v>
      </c>
      <c r="C1381" s="25" t="s">
        <v>200</v>
      </c>
      <c r="D1381" s="25" t="s">
        <v>1261</v>
      </c>
      <c r="E1381" s="25" t="s">
        <v>111</v>
      </c>
      <c r="F1381" s="33">
        <v>10200000</v>
      </c>
      <c r="G1381" s="33">
        <v>0</v>
      </c>
      <c r="H1381" s="26">
        <v>0</v>
      </c>
    </row>
    <row r="1382" spans="1:8" s="4" customFormat="1" ht="50.4" x14ac:dyDescent="0.3">
      <c r="A1382" s="46" t="s">
        <v>626</v>
      </c>
      <c r="B1382" s="13" t="s">
        <v>585</v>
      </c>
      <c r="C1382" s="13" t="s">
        <v>200</v>
      </c>
      <c r="D1382" s="13" t="s">
        <v>627</v>
      </c>
      <c r="E1382" s="13" t="s">
        <v>0</v>
      </c>
      <c r="F1382" s="33">
        <f t="shared" si="328"/>
        <v>24000000</v>
      </c>
      <c r="G1382" s="33">
        <f t="shared" si="328"/>
        <v>24000000</v>
      </c>
      <c r="H1382" s="26">
        <f t="shared" si="328"/>
        <v>24000000</v>
      </c>
    </row>
    <row r="1383" spans="1:8" s="4" customFormat="1" ht="16.8" x14ac:dyDescent="0.3">
      <c r="A1383" s="12" t="s">
        <v>24</v>
      </c>
      <c r="B1383" s="13" t="s">
        <v>585</v>
      </c>
      <c r="C1383" s="13" t="s">
        <v>200</v>
      </c>
      <c r="D1383" s="13" t="s">
        <v>627</v>
      </c>
      <c r="E1383" s="13" t="s">
        <v>25</v>
      </c>
      <c r="F1383" s="33">
        <f t="shared" si="328"/>
        <v>24000000</v>
      </c>
      <c r="G1383" s="33">
        <f t="shared" si="328"/>
        <v>24000000</v>
      </c>
      <c r="H1383" s="26">
        <f t="shared" si="328"/>
        <v>24000000</v>
      </c>
    </row>
    <row r="1384" spans="1:8" s="4" customFormat="1" ht="16.8" x14ac:dyDescent="0.3">
      <c r="A1384" s="12" t="s">
        <v>110</v>
      </c>
      <c r="B1384" s="13" t="s">
        <v>585</v>
      </c>
      <c r="C1384" s="13" t="s">
        <v>200</v>
      </c>
      <c r="D1384" s="13" t="s">
        <v>627</v>
      </c>
      <c r="E1384" s="13" t="s">
        <v>111</v>
      </c>
      <c r="F1384" s="33">
        <v>24000000</v>
      </c>
      <c r="G1384" s="33">
        <v>24000000</v>
      </c>
      <c r="H1384" s="26">
        <v>24000000</v>
      </c>
    </row>
    <row r="1385" spans="1:8" s="4" customFormat="1" ht="16.8" x14ac:dyDescent="0.3">
      <c r="A1385" s="46" t="s">
        <v>628</v>
      </c>
      <c r="B1385" s="13" t="s">
        <v>585</v>
      </c>
      <c r="C1385" s="13" t="s">
        <v>629</v>
      </c>
      <c r="D1385" s="13" t="s">
        <v>0</v>
      </c>
      <c r="E1385" s="13" t="s">
        <v>0</v>
      </c>
      <c r="F1385" s="33">
        <f t="shared" ref="F1385:H1389" si="331">F1386</f>
        <v>1000000</v>
      </c>
      <c r="G1385" s="33">
        <f t="shared" si="331"/>
        <v>1000000</v>
      </c>
      <c r="H1385" s="26">
        <f t="shared" si="331"/>
        <v>1000000</v>
      </c>
    </row>
    <row r="1386" spans="1:8" s="4" customFormat="1" ht="67.2" x14ac:dyDescent="0.3">
      <c r="A1386" s="12" t="s">
        <v>587</v>
      </c>
      <c r="B1386" s="13" t="s">
        <v>585</v>
      </c>
      <c r="C1386" s="13" t="s">
        <v>629</v>
      </c>
      <c r="D1386" s="13" t="s">
        <v>588</v>
      </c>
      <c r="E1386" s="13" t="s">
        <v>0</v>
      </c>
      <c r="F1386" s="33">
        <f t="shared" si="331"/>
        <v>1000000</v>
      </c>
      <c r="G1386" s="33">
        <f t="shared" si="331"/>
        <v>1000000</v>
      </c>
      <c r="H1386" s="26">
        <f t="shared" si="331"/>
        <v>1000000</v>
      </c>
    </row>
    <row r="1387" spans="1:8" s="4" customFormat="1" ht="33.6" x14ac:dyDescent="0.3">
      <c r="A1387" s="12" t="s">
        <v>624</v>
      </c>
      <c r="B1387" s="13" t="s">
        <v>585</v>
      </c>
      <c r="C1387" s="13" t="s">
        <v>629</v>
      </c>
      <c r="D1387" s="13" t="s">
        <v>625</v>
      </c>
      <c r="E1387" s="13" t="s">
        <v>0</v>
      </c>
      <c r="F1387" s="33">
        <f t="shared" si="331"/>
        <v>1000000</v>
      </c>
      <c r="G1387" s="33">
        <f t="shared" si="331"/>
        <v>1000000</v>
      </c>
      <c r="H1387" s="26">
        <f t="shared" si="331"/>
        <v>1000000</v>
      </c>
    </row>
    <row r="1388" spans="1:8" s="4" customFormat="1" ht="50.4" x14ac:dyDescent="0.3">
      <c r="A1388" s="46" t="s">
        <v>630</v>
      </c>
      <c r="B1388" s="13" t="s">
        <v>585</v>
      </c>
      <c r="C1388" s="13" t="s">
        <v>629</v>
      </c>
      <c r="D1388" s="13" t="s">
        <v>631</v>
      </c>
      <c r="E1388" s="13" t="s">
        <v>0</v>
      </c>
      <c r="F1388" s="33">
        <f t="shared" si="331"/>
        <v>1000000</v>
      </c>
      <c r="G1388" s="33">
        <f t="shared" si="331"/>
        <v>1000000</v>
      </c>
      <c r="H1388" s="26">
        <f t="shared" si="331"/>
        <v>1000000</v>
      </c>
    </row>
    <row r="1389" spans="1:8" s="4" customFormat="1" ht="16.8" x14ac:dyDescent="0.3">
      <c r="A1389" s="12" t="s">
        <v>24</v>
      </c>
      <c r="B1389" s="13" t="s">
        <v>585</v>
      </c>
      <c r="C1389" s="13" t="s">
        <v>629</v>
      </c>
      <c r="D1389" s="13" t="s">
        <v>631</v>
      </c>
      <c r="E1389" s="13" t="s">
        <v>25</v>
      </c>
      <c r="F1389" s="33">
        <f t="shared" si="331"/>
        <v>1000000</v>
      </c>
      <c r="G1389" s="33">
        <f t="shared" si="331"/>
        <v>1000000</v>
      </c>
      <c r="H1389" s="26">
        <f t="shared" si="331"/>
        <v>1000000</v>
      </c>
    </row>
    <row r="1390" spans="1:8" s="4" customFormat="1" ht="16.8" x14ac:dyDescent="0.3">
      <c r="A1390" s="12" t="s">
        <v>110</v>
      </c>
      <c r="B1390" s="13" t="s">
        <v>585</v>
      </c>
      <c r="C1390" s="13" t="s">
        <v>629</v>
      </c>
      <c r="D1390" s="13" t="s">
        <v>631</v>
      </c>
      <c r="E1390" s="13" t="s">
        <v>111</v>
      </c>
      <c r="F1390" s="33">
        <v>1000000</v>
      </c>
      <c r="G1390" s="33">
        <v>1000000</v>
      </c>
      <c r="H1390" s="26">
        <v>1000000</v>
      </c>
    </row>
    <row r="1391" spans="1:8" s="4" customFormat="1" ht="16.8" x14ac:dyDescent="0.3">
      <c r="A1391" s="46" t="s">
        <v>632</v>
      </c>
      <c r="B1391" s="13" t="s">
        <v>585</v>
      </c>
      <c r="C1391" s="13" t="s">
        <v>633</v>
      </c>
      <c r="D1391" s="40" t="s">
        <v>0</v>
      </c>
      <c r="E1391" s="40" t="s">
        <v>0</v>
      </c>
      <c r="F1391" s="33">
        <f t="shared" ref="F1391:H1396" si="332">F1392</f>
        <v>6343000</v>
      </c>
      <c r="G1391" s="33">
        <f t="shared" si="332"/>
        <v>6343000</v>
      </c>
      <c r="H1391" s="26">
        <f t="shared" si="332"/>
        <v>6343000</v>
      </c>
    </row>
    <row r="1392" spans="1:8" s="4" customFormat="1" ht="33.6" x14ac:dyDescent="0.3">
      <c r="A1392" s="46" t="s">
        <v>634</v>
      </c>
      <c r="B1392" s="13" t="s">
        <v>585</v>
      </c>
      <c r="C1392" s="13" t="s">
        <v>635</v>
      </c>
      <c r="D1392" s="13" t="s">
        <v>0</v>
      </c>
      <c r="E1392" s="13" t="s">
        <v>0</v>
      </c>
      <c r="F1392" s="33">
        <f t="shared" si="332"/>
        <v>6343000</v>
      </c>
      <c r="G1392" s="33">
        <f t="shared" si="332"/>
        <v>6343000</v>
      </c>
      <c r="H1392" s="26">
        <f t="shared" si="332"/>
        <v>6343000</v>
      </c>
    </row>
    <row r="1393" spans="1:8" s="4" customFormat="1" ht="67.2" x14ac:dyDescent="0.3">
      <c r="A1393" s="12" t="s">
        <v>587</v>
      </c>
      <c r="B1393" s="13" t="s">
        <v>585</v>
      </c>
      <c r="C1393" s="13" t="s">
        <v>635</v>
      </c>
      <c r="D1393" s="13" t="s">
        <v>588</v>
      </c>
      <c r="E1393" s="13" t="s">
        <v>0</v>
      </c>
      <c r="F1393" s="33">
        <f t="shared" si="332"/>
        <v>6343000</v>
      </c>
      <c r="G1393" s="33">
        <f t="shared" si="332"/>
        <v>6343000</v>
      </c>
      <c r="H1393" s="26">
        <f t="shared" si="332"/>
        <v>6343000</v>
      </c>
    </row>
    <row r="1394" spans="1:8" s="4" customFormat="1" ht="50.4" x14ac:dyDescent="0.3">
      <c r="A1394" s="12" t="s">
        <v>1037</v>
      </c>
      <c r="B1394" s="13" t="s">
        <v>585</v>
      </c>
      <c r="C1394" s="13" t="s">
        <v>635</v>
      </c>
      <c r="D1394" s="13" t="s">
        <v>605</v>
      </c>
      <c r="E1394" s="13" t="s">
        <v>0</v>
      </c>
      <c r="F1394" s="33">
        <f t="shared" si="332"/>
        <v>6343000</v>
      </c>
      <c r="G1394" s="33">
        <f t="shared" si="332"/>
        <v>6343000</v>
      </c>
      <c r="H1394" s="26">
        <f t="shared" si="332"/>
        <v>6343000</v>
      </c>
    </row>
    <row r="1395" spans="1:8" s="4" customFormat="1" ht="67.2" x14ac:dyDescent="0.3">
      <c r="A1395" s="46" t="s">
        <v>1038</v>
      </c>
      <c r="B1395" s="13" t="s">
        <v>585</v>
      </c>
      <c r="C1395" s="13" t="s">
        <v>635</v>
      </c>
      <c r="D1395" s="13" t="s">
        <v>607</v>
      </c>
      <c r="E1395" s="13" t="s">
        <v>0</v>
      </c>
      <c r="F1395" s="33">
        <f t="shared" si="332"/>
        <v>6343000</v>
      </c>
      <c r="G1395" s="33">
        <f t="shared" si="332"/>
        <v>6343000</v>
      </c>
      <c r="H1395" s="26">
        <f t="shared" si="332"/>
        <v>6343000</v>
      </c>
    </row>
    <row r="1396" spans="1:8" s="4" customFormat="1" ht="33.6" x14ac:dyDescent="0.3">
      <c r="A1396" s="12" t="s">
        <v>155</v>
      </c>
      <c r="B1396" s="13" t="s">
        <v>585</v>
      </c>
      <c r="C1396" s="13" t="s">
        <v>635</v>
      </c>
      <c r="D1396" s="13" t="s">
        <v>607</v>
      </c>
      <c r="E1396" s="13" t="s">
        <v>156</v>
      </c>
      <c r="F1396" s="33">
        <f t="shared" si="332"/>
        <v>6343000</v>
      </c>
      <c r="G1396" s="33">
        <f t="shared" si="332"/>
        <v>6343000</v>
      </c>
      <c r="H1396" s="26">
        <f t="shared" si="332"/>
        <v>6343000</v>
      </c>
    </row>
    <row r="1397" spans="1:8" s="4" customFormat="1" ht="16.8" x14ac:dyDescent="0.3">
      <c r="A1397" s="12" t="s">
        <v>157</v>
      </c>
      <c r="B1397" s="13" t="s">
        <v>585</v>
      </c>
      <c r="C1397" s="13" t="s">
        <v>635</v>
      </c>
      <c r="D1397" s="13" t="s">
        <v>607</v>
      </c>
      <c r="E1397" s="13" t="s">
        <v>158</v>
      </c>
      <c r="F1397" s="33">
        <v>6343000</v>
      </c>
      <c r="G1397" s="33">
        <v>6343000</v>
      </c>
      <c r="H1397" s="26">
        <v>6343000</v>
      </c>
    </row>
    <row r="1398" spans="1:8" s="4" customFormat="1" ht="16.8" x14ac:dyDescent="0.3">
      <c r="A1398" s="46" t="s">
        <v>74</v>
      </c>
      <c r="B1398" s="13" t="s">
        <v>585</v>
      </c>
      <c r="C1398" s="13" t="s">
        <v>75</v>
      </c>
      <c r="D1398" s="40" t="s">
        <v>0</v>
      </c>
      <c r="E1398" s="40" t="s">
        <v>0</v>
      </c>
      <c r="F1398" s="33">
        <f>F1399+F1408</f>
        <v>61492000</v>
      </c>
      <c r="G1398" s="33">
        <f>G1399+G1408</f>
        <v>58392000</v>
      </c>
      <c r="H1398" s="26">
        <f>H1399+H1408</f>
        <v>58392000</v>
      </c>
    </row>
    <row r="1399" spans="1:8" s="4" customFormat="1" ht="16.8" x14ac:dyDescent="0.3">
      <c r="A1399" s="46" t="s">
        <v>530</v>
      </c>
      <c r="B1399" s="13" t="s">
        <v>585</v>
      </c>
      <c r="C1399" s="13" t="s">
        <v>531</v>
      </c>
      <c r="D1399" s="13" t="s">
        <v>0</v>
      </c>
      <c r="E1399" s="13" t="s">
        <v>0</v>
      </c>
      <c r="F1399" s="33">
        <f t="shared" ref="F1399:H1406" si="333">F1400</f>
        <v>60040000</v>
      </c>
      <c r="G1399" s="33">
        <f t="shared" si="333"/>
        <v>56940000</v>
      </c>
      <c r="H1399" s="26">
        <f t="shared" si="333"/>
        <v>56940000</v>
      </c>
    </row>
    <row r="1400" spans="1:8" s="4" customFormat="1" ht="67.2" x14ac:dyDescent="0.3">
      <c r="A1400" s="12" t="s">
        <v>587</v>
      </c>
      <c r="B1400" s="13" t="s">
        <v>585</v>
      </c>
      <c r="C1400" s="13" t="s">
        <v>531</v>
      </c>
      <c r="D1400" s="13" t="s">
        <v>588</v>
      </c>
      <c r="E1400" s="13" t="s">
        <v>0</v>
      </c>
      <c r="F1400" s="33">
        <f t="shared" si="333"/>
        <v>60040000</v>
      </c>
      <c r="G1400" s="33">
        <f t="shared" si="333"/>
        <v>56940000</v>
      </c>
      <c r="H1400" s="26">
        <f t="shared" si="333"/>
        <v>56940000</v>
      </c>
    </row>
    <row r="1401" spans="1:8" s="4" customFormat="1" ht="33.6" x14ac:dyDescent="0.3">
      <c r="A1401" s="12" t="s">
        <v>624</v>
      </c>
      <c r="B1401" s="13" t="s">
        <v>585</v>
      </c>
      <c r="C1401" s="13" t="s">
        <v>531</v>
      </c>
      <c r="D1401" s="13" t="s">
        <v>625</v>
      </c>
      <c r="E1401" s="13" t="s">
        <v>0</v>
      </c>
      <c r="F1401" s="33">
        <f>F1405+F1402</f>
        <v>60040000</v>
      </c>
      <c r="G1401" s="33">
        <f t="shared" ref="G1401:H1401" si="334">G1405+G1402</f>
        <v>56940000</v>
      </c>
      <c r="H1401" s="26">
        <f t="shared" si="334"/>
        <v>56940000</v>
      </c>
    </row>
    <row r="1402" spans="1:8" s="4" customFormat="1" ht="67.2" x14ac:dyDescent="0.3">
      <c r="A1402" s="24" t="s">
        <v>1260</v>
      </c>
      <c r="B1402" s="25" t="s">
        <v>585</v>
      </c>
      <c r="C1402" s="25" t="s">
        <v>531</v>
      </c>
      <c r="D1402" s="25" t="s">
        <v>1261</v>
      </c>
      <c r="E1402" s="25"/>
      <c r="F1402" s="33">
        <f t="shared" ref="F1402:H1403" si="335">F1403</f>
        <v>3100000</v>
      </c>
      <c r="G1402" s="33">
        <f t="shared" si="335"/>
        <v>0</v>
      </c>
      <c r="H1402" s="26">
        <f t="shared" si="335"/>
        <v>0</v>
      </c>
    </row>
    <row r="1403" spans="1:8" s="4" customFormat="1" ht="16.8" x14ac:dyDescent="0.3">
      <c r="A1403" s="24" t="s">
        <v>24</v>
      </c>
      <c r="B1403" s="25" t="s">
        <v>585</v>
      </c>
      <c r="C1403" s="25" t="s">
        <v>531</v>
      </c>
      <c r="D1403" s="25" t="s">
        <v>1261</v>
      </c>
      <c r="E1403" s="25" t="s">
        <v>25</v>
      </c>
      <c r="F1403" s="33">
        <f t="shared" si="335"/>
        <v>3100000</v>
      </c>
      <c r="G1403" s="33">
        <f t="shared" si="335"/>
        <v>0</v>
      </c>
      <c r="H1403" s="26">
        <f t="shared" si="335"/>
        <v>0</v>
      </c>
    </row>
    <row r="1404" spans="1:8" s="4" customFormat="1" ht="16.8" x14ac:dyDescent="0.3">
      <c r="A1404" s="24" t="s">
        <v>110</v>
      </c>
      <c r="B1404" s="25" t="s">
        <v>585</v>
      </c>
      <c r="C1404" s="25" t="s">
        <v>531</v>
      </c>
      <c r="D1404" s="25" t="s">
        <v>1261</v>
      </c>
      <c r="E1404" s="25" t="s">
        <v>111</v>
      </c>
      <c r="F1404" s="33">
        <v>3100000</v>
      </c>
      <c r="G1404" s="33">
        <v>0</v>
      </c>
      <c r="H1404" s="26">
        <v>0</v>
      </c>
    </row>
    <row r="1405" spans="1:8" s="4" customFormat="1" ht="50.4" x14ac:dyDescent="0.3">
      <c r="A1405" s="46" t="s">
        <v>626</v>
      </c>
      <c r="B1405" s="13" t="s">
        <v>585</v>
      </c>
      <c r="C1405" s="13" t="s">
        <v>531</v>
      </c>
      <c r="D1405" s="13" t="s">
        <v>627</v>
      </c>
      <c r="E1405" s="13" t="s">
        <v>0</v>
      </c>
      <c r="F1405" s="33">
        <f t="shared" si="333"/>
        <v>56940000</v>
      </c>
      <c r="G1405" s="33">
        <f t="shared" si="333"/>
        <v>56940000</v>
      </c>
      <c r="H1405" s="26">
        <f t="shared" si="333"/>
        <v>56940000</v>
      </c>
    </row>
    <row r="1406" spans="1:8" s="4" customFormat="1" ht="16.8" x14ac:dyDescent="0.3">
      <c r="A1406" s="12" t="s">
        <v>24</v>
      </c>
      <c r="B1406" s="13" t="s">
        <v>585</v>
      </c>
      <c r="C1406" s="13" t="s">
        <v>531</v>
      </c>
      <c r="D1406" s="13" t="s">
        <v>627</v>
      </c>
      <c r="E1406" s="13" t="s">
        <v>25</v>
      </c>
      <c r="F1406" s="33">
        <f t="shared" si="333"/>
        <v>56940000</v>
      </c>
      <c r="G1406" s="33">
        <f t="shared" si="333"/>
        <v>56940000</v>
      </c>
      <c r="H1406" s="26">
        <f t="shared" si="333"/>
        <v>56940000</v>
      </c>
    </row>
    <row r="1407" spans="1:8" s="4" customFormat="1" ht="16.8" x14ac:dyDescent="0.3">
      <c r="A1407" s="12" t="s">
        <v>110</v>
      </c>
      <c r="B1407" s="13" t="s">
        <v>585</v>
      </c>
      <c r="C1407" s="13" t="s">
        <v>531</v>
      </c>
      <c r="D1407" s="13" t="s">
        <v>627</v>
      </c>
      <c r="E1407" s="13" t="s">
        <v>111</v>
      </c>
      <c r="F1407" s="33">
        <v>56940000</v>
      </c>
      <c r="G1407" s="33">
        <v>56940000</v>
      </c>
      <c r="H1407" s="26">
        <v>56940000</v>
      </c>
    </row>
    <row r="1408" spans="1:8" s="4" customFormat="1" ht="33.6" x14ac:dyDescent="0.3">
      <c r="A1408" s="46" t="s">
        <v>76</v>
      </c>
      <c r="B1408" s="13" t="s">
        <v>585</v>
      </c>
      <c r="C1408" s="13" t="s">
        <v>77</v>
      </c>
      <c r="D1408" s="13" t="s">
        <v>0</v>
      </c>
      <c r="E1408" s="13" t="s">
        <v>0</v>
      </c>
      <c r="F1408" s="33">
        <f t="shared" ref="F1408:H1412" si="336">F1409</f>
        <v>1452000</v>
      </c>
      <c r="G1408" s="33">
        <f t="shared" si="336"/>
        <v>1452000</v>
      </c>
      <c r="H1408" s="26">
        <f t="shared" si="336"/>
        <v>1452000</v>
      </c>
    </row>
    <row r="1409" spans="1:8" s="4" customFormat="1" ht="67.2" x14ac:dyDescent="0.3">
      <c r="A1409" s="12" t="s">
        <v>587</v>
      </c>
      <c r="B1409" s="13" t="s">
        <v>585</v>
      </c>
      <c r="C1409" s="13" t="s">
        <v>77</v>
      </c>
      <c r="D1409" s="13" t="s">
        <v>588</v>
      </c>
      <c r="E1409" s="13" t="s">
        <v>0</v>
      </c>
      <c r="F1409" s="33">
        <f t="shared" si="336"/>
        <v>1452000</v>
      </c>
      <c r="G1409" s="33">
        <f t="shared" si="336"/>
        <v>1452000</v>
      </c>
      <c r="H1409" s="26">
        <f t="shared" si="336"/>
        <v>1452000</v>
      </c>
    </row>
    <row r="1410" spans="1:8" s="4" customFormat="1" ht="50.4" x14ac:dyDescent="0.3">
      <c r="A1410" s="12" t="s">
        <v>1037</v>
      </c>
      <c r="B1410" s="13" t="s">
        <v>585</v>
      </c>
      <c r="C1410" s="13" t="s">
        <v>77</v>
      </c>
      <c r="D1410" s="13" t="s">
        <v>605</v>
      </c>
      <c r="E1410" s="13" t="s">
        <v>0</v>
      </c>
      <c r="F1410" s="33">
        <f t="shared" si="336"/>
        <v>1452000</v>
      </c>
      <c r="G1410" s="33">
        <f t="shared" si="336"/>
        <v>1452000</v>
      </c>
      <c r="H1410" s="26">
        <f t="shared" si="336"/>
        <v>1452000</v>
      </c>
    </row>
    <row r="1411" spans="1:8" s="4" customFormat="1" ht="67.2" x14ac:dyDescent="0.3">
      <c r="A1411" s="46" t="s">
        <v>1038</v>
      </c>
      <c r="B1411" s="13" t="s">
        <v>585</v>
      </c>
      <c r="C1411" s="13" t="s">
        <v>77</v>
      </c>
      <c r="D1411" s="13" t="s">
        <v>607</v>
      </c>
      <c r="E1411" s="13" t="s">
        <v>0</v>
      </c>
      <c r="F1411" s="33">
        <f t="shared" si="336"/>
        <v>1452000</v>
      </c>
      <c r="G1411" s="33">
        <f t="shared" si="336"/>
        <v>1452000</v>
      </c>
      <c r="H1411" s="26">
        <f t="shared" si="336"/>
        <v>1452000</v>
      </c>
    </row>
    <row r="1412" spans="1:8" s="4" customFormat="1" ht="33.6" x14ac:dyDescent="0.3">
      <c r="A1412" s="12" t="s">
        <v>155</v>
      </c>
      <c r="B1412" s="13" t="s">
        <v>585</v>
      </c>
      <c r="C1412" s="13" t="s">
        <v>77</v>
      </c>
      <c r="D1412" s="13" t="s">
        <v>607</v>
      </c>
      <c r="E1412" s="13" t="s">
        <v>156</v>
      </c>
      <c r="F1412" s="33">
        <f t="shared" si="336"/>
        <v>1452000</v>
      </c>
      <c r="G1412" s="33">
        <f t="shared" si="336"/>
        <v>1452000</v>
      </c>
      <c r="H1412" s="26">
        <f t="shared" si="336"/>
        <v>1452000</v>
      </c>
    </row>
    <row r="1413" spans="1:8" s="4" customFormat="1" ht="16.8" x14ac:dyDescent="0.3">
      <c r="A1413" s="12" t="s">
        <v>355</v>
      </c>
      <c r="B1413" s="13" t="s">
        <v>585</v>
      </c>
      <c r="C1413" s="13" t="s">
        <v>77</v>
      </c>
      <c r="D1413" s="13" t="s">
        <v>607</v>
      </c>
      <c r="E1413" s="13" t="s">
        <v>356</v>
      </c>
      <c r="F1413" s="33">
        <v>1452000</v>
      </c>
      <c r="G1413" s="33">
        <v>1452000</v>
      </c>
      <c r="H1413" s="26">
        <v>1452000</v>
      </c>
    </row>
    <row r="1414" spans="1:8" s="4" customFormat="1" ht="16.8" x14ac:dyDescent="0.3">
      <c r="A1414" s="46" t="s">
        <v>246</v>
      </c>
      <c r="B1414" s="13" t="s">
        <v>585</v>
      </c>
      <c r="C1414" s="13" t="s">
        <v>247</v>
      </c>
      <c r="D1414" s="40" t="s">
        <v>0</v>
      </c>
      <c r="E1414" s="40" t="s">
        <v>0</v>
      </c>
      <c r="F1414" s="33">
        <f t="shared" ref="F1414:H1419" si="337">F1415</f>
        <v>43000000</v>
      </c>
      <c r="G1414" s="33">
        <f t="shared" si="337"/>
        <v>43000000</v>
      </c>
      <c r="H1414" s="26">
        <f t="shared" si="337"/>
        <v>43000000</v>
      </c>
    </row>
    <row r="1415" spans="1:8" s="4" customFormat="1" ht="16.8" x14ac:dyDescent="0.3">
      <c r="A1415" s="46" t="s">
        <v>248</v>
      </c>
      <c r="B1415" s="13" t="s">
        <v>585</v>
      </c>
      <c r="C1415" s="13" t="s">
        <v>249</v>
      </c>
      <c r="D1415" s="13" t="s">
        <v>0</v>
      </c>
      <c r="E1415" s="13" t="s">
        <v>0</v>
      </c>
      <c r="F1415" s="33">
        <f t="shared" si="337"/>
        <v>43000000</v>
      </c>
      <c r="G1415" s="33">
        <f t="shared" si="337"/>
        <v>43000000</v>
      </c>
      <c r="H1415" s="26">
        <f t="shared" si="337"/>
        <v>43000000</v>
      </c>
    </row>
    <row r="1416" spans="1:8" s="4" customFormat="1" ht="67.2" x14ac:dyDescent="0.3">
      <c r="A1416" s="12" t="s">
        <v>587</v>
      </c>
      <c r="B1416" s="13" t="s">
        <v>585</v>
      </c>
      <c r="C1416" s="13" t="s">
        <v>249</v>
      </c>
      <c r="D1416" s="13" t="s">
        <v>588</v>
      </c>
      <c r="E1416" s="13" t="s">
        <v>0</v>
      </c>
      <c r="F1416" s="33">
        <f t="shared" si="337"/>
        <v>43000000</v>
      </c>
      <c r="G1416" s="33">
        <f t="shared" si="337"/>
        <v>43000000</v>
      </c>
      <c r="H1416" s="26">
        <f t="shared" si="337"/>
        <v>43000000</v>
      </c>
    </row>
    <row r="1417" spans="1:8" s="4" customFormat="1" ht="33.6" x14ac:dyDescent="0.3">
      <c r="A1417" s="12" t="s">
        <v>624</v>
      </c>
      <c r="B1417" s="13" t="s">
        <v>585</v>
      </c>
      <c r="C1417" s="13" t="s">
        <v>249</v>
      </c>
      <c r="D1417" s="13" t="s">
        <v>625</v>
      </c>
      <c r="E1417" s="13" t="s">
        <v>0</v>
      </c>
      <c r="F1417" s="33">
        <f t="shared" si="337"/>
        <v>43000000</v>
      </c>
      <c r="G1417" s="33">
        <f t="shared" si="337"/>
        <v>43000000</v>
      </c>
      <c r="H1417" s="26">
        <f t="shared" si="337"/>
        <v>43000000</v>
      </c>
    </row>
    <row r="1418" spans="1:8" s="4" customFormat="1" ht="50.4" x14ac:dyDescent="0.3">
      <c r="A1418" s="46" t="s">
        <v>636</v>
      </c>
      <c r="B1418" s="13" t="s">
        <v>585</v>
      </c>
      <c r="C1418" s="13" t="s">
        <v>249</v>
      </c>
      <c r="D1418" s="13" t="s">
        <v>637</v>
      </c>
      <c r="E1418" s="13" t="s">
        <v>0</v>
      </c>
      <c r="F1418" s="33">
        <f t="shared" si="337"/>
        <v>43000000</v>
      </c>
      <c r="G1418" s="33">
        <f t="shared" si="337"/>
        <v>43000000</v>
      </c>
      <c r="H1418" s="26">
        <f t="shared" si="337"/>
        <v>43000000</v>
      </c>
    </row>
    <row r="1419" spans="1:8" s="4" customFormat="1" ht="16.8" x14ac:dyDescent="0.3">
      <c r="A1419" s="12" t="s">
        <v>24</v>
      </c>
      <c r="B1419" s="13" t="s">
        <v>585</v>
      </c>
      <c r="C1419" s="13" t="s">
        <v>249</v>
      </c>
      <c r="D1419" s="13" t="s">
        <v>637</v>
      </c>
      <c r="E1419" s="13" t="s">
        <v>25</v>
      </c>
      <c r="F1419" s="33">
        <f t="shared" si="337"/>
        <v>43000000</v>
      </c>
      <c r="G1419" s="33">
        <f t="shared" si="337"/>
        <v>43000000</v>
      </c>
      <c r="H1419" s="26">
        <f t="shared" si="337"/>
        <v>43000000</v>
      </c>
    </row>
    <row r="1420" spans="1:8" s="4" customFormat="1" ht="16.8" x14ac:dyDescent="0.3">
      <c r="A1420" s="12" t="s">
        <v>110</v>
      </c>
      <c r="B1420" s="13" t="s">
        <v>585</v>
      </c>
      <c r="C1420" s="13" t="s">
        <v>249</v>
      </c>
      <c r="D1420" s="13" t="s">
        <v>637</v>
      </c>
      <c r="E1420" s="13" t="s">
        <v>111</v>
      </c>
      <c r="F1420" s="33">
        <v>43000000</v>
      </c>
      <c r="G1420" s="33">
        <v>43000000</v>
      </c>
      <c r="H1420" s="26">
        <v>43000000</v>
      </c>
    </row>
    <row r="1421" spans="1:8" s="4" customFormat="1" ht="16.8" x14ac:dyDescent="0.3">
      <c r="A1421" s="46" t="s">
        <v>258</v>
      </c>
      <c r="B1421" s="13" t="s">
        <v>585</v>
      </c>
      <c r="C1421" s="13" t="s">
        <v>259</v>
      </c>
      <c r="D1421" s="40" t="s">
        <v>0</v>
      </c>
      <c r="E1421" s="40" t="s">
        <v>0</v>
      </c>
      <c r="F1421" s="33">
        <f>F1428+F1422</f>
        <v>35711000</v>
      </c>
      <c r="G1421" s="33">
        <f t="shared" ref="G1421:H1421" si="338">G1428+G1422</f>
        <v>10000000</v>
      </c>
      <c r="H1421" s="26">
        <f t="shared" si="338"/>
        <v>10000000</v>
      </c>
    </row>
    <row r="1422" spans="1:8" s="4" customFormat="1" ht="16.8" x14ac:dyDescent="0.3">
      <c r="A1422" s="24" t="s">
        <v>805</v>
      </c>
      <c r="B1422" s="25" t="s">
        <v>585</v>
      </c>
      <c r="C1422" s="25" t="s">
        <v>806</v>
      </c>
      <c r="D1422" s="25"/>
      <c r="E1422" s="40"/>
      <c r="F1422" s="33">
        <f t="shared" ref="F1422:H1426" si="339">F1423</f>
        <v>4920000</v>
      </c>
      <c r="G1422" s="33">
        <f t="shared" si="339"/>
        <v>0</v>
      </c>
      <c r="H1422" s="26">
        <f t="shared" si="339"/>
        <v>0</v>
      </c>
    </row>
    <row r="1423" spans="1:8" s="4" customFormat="1" ht="67.2" x14ac:dyDescent="0.3">
      <c r="A1423" s="24" t="s">
        <v>587</v>
      </c>
      <c r="B1423" s="25" t="s">
        <v>585</v>
      </c>
      <c r="C1423" s="25" t="s">
        <v>806</v>
      </c>
      <c r="D1423" s="25" t="s">
        <v>588</v>
      </c>
      <c r="E1423" s="40"/>
      <c r="F1423" s="33">
        <f t="shared" si="339"/>
        <v>4920000</v>
      </c>
      <c r="G1423" s="33">
        <f t="shared" si="339"/>
        <v>0</v>
      </c>
      <c r="H1423" s="26">
        <f t="shared" si="339"/>
        <v>0</v>
      </c>
    </row>
    <row r="1424" spans="1:8" s="4" customFormat="1" ht="33.6" x14ac:dyDescent="0.3">
      <c r="A1424" s="24" t="s">
        <v>624</v>
      </c>
      <c r="B1424" s="25" t="s">
        <v>585</v>
      </c>
      <c r="C1424" s="25" t="s">
        <v>806</v>
      </c>
      <c r="D1424" s="25" t="s">
        <v>625</v>
      </c>
      <c r="E1424" s="40"/>
      <c r="F1424" s="33">
        <f t="shared" si="339"/>
        <v>4920000</v>
      </c>
      <c r="G1424" s="33">
        <f t="shared" si="339"/>
        <v>0</v>
      </c>
      <c r="H1424" s="26">
        <f t="shared" si="339"/>
        <v>0</v>
      </c>
    </row>
    <row r="1425" spans="1:8" s="4" customFormat="1" ht="67.2" x14ac:dyDescent="0.3">
      <c r="A1425" s="24" t="s">
        <v>1260</v>
      </c>
      <c r="B1425" s="25" t="s">
        <v>585</v>
      </c>
      <c r="C1425" s="25" t="s">
        <v>806</v>
      </c>
      <c r="D1425" s="25" t="s">
        <v>1261</v>
      </c>
      <c r="E1425" s="25"/>
      <c r="F1425" s="33">
        <f t="shared" si="339"/>
        <v>4920000</v>
      </c>
      <c r="G1425" s="33">
        <f t="shared" si="339"/>
        <v>0</v>
      </c>
      <c r="H1425" s="26">
        <f t="shared" si="339"/>
        <v>0</v>
      </c>
    </row>
    <row r="1426" spans="1:8" s="4" customFormat="1" ht="16.8" x14ac:dyDescent="0.3">
      <c r="A1426" s="24" t="s">
        <v>24</v>
      </c>
      <c r="B1426" s="25" t="s">
        <v>585</v>
      </c>
      <c r="C1426" s="25" t="s">
        <v>806</v>
      </c>
      <c r="D1426" s="25" t="s">
        <v>1261</v>
      </c>
      <c r="E1426" s="25" t="s">
        <v>25</v>
      </c>
      <c r="F1426" s="33">
        <f t="shared" si="339"/>
        <v>4920000</v>
      </c>
      <c r="G1426" s="33">
        <f t="shared" si="339"/>
        <v>0</v>
      </c>
      <c r="H1426" s="26">
        <f t="shared" si="339"/>
        <v>0</v>
      </c>
    </row>
    <row r="1427" spans="1:8" s="4" customFormat="1" ht="16.8" x14ac:dyDescent="0.3">
      <c r="A1427" s="24" t="s">
        <v>110</v>
      </c>
      <c r="B1427" s="25" t="s">
        <v>585</v>
      </c>
      <c r="C1427" s="25" t="s">
        <v>806</v>
      </c>
      <c r="D1427" s="25" t="s">
        <v>1261</v>
      </c>
      <c r="E1427" s="25" t="s">
        <v>111</v>
      </c>
      <c r="F1427" s="33">
        <v>4920000</v>
      </c>
      <c r="G1427" s="33">
        <v>0</v>
      </c>
      <c r="H1427" s="26">
        <v>0</v>
      </c>
    </row>
    <row r="1428" spans="1:8" s="4" customFormat="1" ht="16.8" x14ac:dyDescent="0.3">
      <c r="A1428" s="46" t="s">
        <v>260</v>
      </c>
      <c r="B1428" s="13" t="s">
        <v>585</v>
      </c>
      <c r="C1428" s="13" t="s">
        <v>261</v>
      </c>
      <c r="D1428" s="13" t="s">
        <v>0</v>
      </c>
      <c r="E1428" s="13" t="s">
        <v>0</v>
      </c>
      <c r="F1428" s="33">
        <f t="shared" ref="F1428:H1435" si="340">F1429</f>
        <v>30791000</v>
      </c>
      <c r="G1428" s="33">
        <f t="shared" si="340"/>
        <v>10000000</v>
      </c>
      <c r="H1428" s="26">
        <f t="shared" si="340"/>
        <v>10000000</v>
      </c>
    </row>
    <row r="1429" spans="1:8" s="4" customFormat="1" ht="67.2" x14ac:dyDescent="0.3">
      <c r="A1429" s="12" t="s">
        <v>587</v>
      </c>
      <c r="B1429" s="13" t="s">
        <v>585</v>
      </c>
      <c r="C1429" s="13" t="s">
        <v>261</v>
      </c>
      <c r="D1429" s="13" t="s">
        <v>588</v>
      </c>
      <c r="E1429" s="13" t="s">
        <v>0</v>
      </c>
      <c r="F1429" s="33">
        <f t="shared" si="340"/>
        <v>30791000</v>
      </c>
      <c r="G1429" s="33">
        <f t="shared" si="340"/>
        <v>10000000</v>
      </c>
      <c r="H1429" s="26">
        <f t="shared" si="340"/>
        <v>10000000</v>
      </c>
    </row>
    <row r="1430" spans="1:8" s="4" customFormat="1" ht="33.6" x14ac:dyDescent="0.3">
      <c r="A1430" s="12" t="s">
        <v>624</v>
      </c>
      <c r="B1430" s="13" t="s">
        <v>585</v>
      </c>
      <c r="C1430" s="13" t="s">
        <v>261</v>
      </c>
      <c r="D1430" s="13" t="s">
        <v>625</v>
      </c>
      <c r="E1430" s="13" t="s">
        <v>0</v>
      </c>
      <c r="F1430" s="33">
        <f>F1434+F1431</f>
        <v>30791000</v>
      </c>
      <c r="G1430" s="33">
        <f t="shared" ref="G1430:H1430" si="341">G1434+G1431</f>
        <v>10000000</v>
      </c>
      <c r="H1430" s="26">
        <f t="shared" si="341"/>
        <v>10000000</v>
      </c>
    </row>
    <row r="1431" spans="1:8" s="4" customFormat="1" ht="67.2" x14ac:dyDescent="0.3">
      <c r="A1431" s="24" t="s">
        <v>1260</v>
      </c>
      <c r="B1431" s="25" t="s">
        <v>585</v>
      </c>
      <c r="C1431" s="25" t="s">
        <v>249</v>
      </c>
      <c r="D1431" s="25" t="s">
        <v>1261</v>
      </c>
      <c r="E1431" s="25"/>
      <c r="F1431" s="33">
        <f t="shared" ref="F1431:H1432" si="342">F1432</f>
        <v>20791000</v>
      </c>
      <c r="G1431" s="33">
        <f t="shared" si="342"/>
        <v>0</v>
      </c>
      <c r="H1431" s="26">
        <f t="shared" si="342"/>
        <v>0</v>
      </c>
    </row>
    <row r="1432" spans="1:8" s="4" customFormat="1" ht="16.8" x14ac:dyDescent="0.3">
      <c r="A1432" s="24" t="s">
        <v>24</v>
      </c>
      <c r="B1432" s="25" t="s">
        <v>585</v>
      </c>
      <c r="C1432" s="25" t="s">
        <v>249</v>
      </c>
      <c r="D1432" s="25" t="s">
        <v>1261</v>
      </c>
      <c r="E1432" s="25" t="s">
        <v>25</v>
      </c>
      <c r="F1432" s="33">
        <f t="shared" si="342"/>
        <v>20791000</v>
      </c>
      <c r="G1432" s="33">
        <f t="shared" si="342"/>
        <v>0</v>
      </c>
      <c r="H1432" s="26">
        <f t="shared" si="342"/>
        <v>0</v>
      </c>
    </row>
    <row r="1433" spans="1:8" s="4" customFormat="1" ht="16.8" x14ac:dyDescent="0.3">
      <c r="A1433" s="24" t="s">
        <v>110</v>
      </c>
      <c r="B1433" s="25" t="s">
        <v>585</v>
      </c>
      <c r="C1433" s="25" t="s">
        <v>249</v>
      </c>
      <c r="D1433" s="25" t="s">
        <v>1261</v>
      </c>
      <c r="E1433" s="25" t="s">
        <v>111</v>
      </c>
      <c r="F1433" s="33">
        <v>20791000</v>
      </c>
      <c r="G1433" s="33">
        <v>0</v>
      </c>
      <c r="H1433" s="26">
        <v>0</v>
      </c>
    </row>
    <row r="1434" spans="1:8" s="4" customFormat="1" ht="50.4" x14ac:dyDescent="0.3">
      <c r="A1434" s="46" t="s">
        <v>626</v>
      </c>
      <c r="B1434" s="13" t="s">
        <v>585</v>
      </c>
      <c r="C1434" s="13" t="s">
        <v>261</v>
      </c>
      <c r="D1434" s="13" t="s">
        <v>627</v>
      </c>
      <c r="E1434" s="13" t="s">
        <v>0</v>
      </c>
      <c r="F1434" s="33">
        <f t="shared" si="340"/>
        <v>10000000</v>
      </c>
      <c r="G1434" s="33">
        <f t="shared" si="340"/>
        <v>10000000</v>
      </c>
      <c r="H1434" s="26">
        <f t="shared" si="340"/>
        <v>10000000</v>
      </c>
    </row>
    <row r="1435" spans="1:8" s="4" customFormat="1" ht="16.8" x14ac:dyDescent="0.3">
      <c r="A1435" s="12" t="s">
        <v>24</v>
      </c>
      <c r="B1435" s="13" t="s">
        <v>585</v>
      </c>
      <c r="C1435" s="13" t="s">
        <v>261</v>
      </c>
      <c r="D1435" s="13" t="s">
        <v>627</v>
      </c>
      <c r="E1435" s="13" t="s">
        <v>25</v>
      </c>
      <c r="F1435" s="33">
        <f t="shared" si="340"/>
        <v>10000000</v>
      </c>
      <c r="G1435" s="33">
        <f t="shared" si="340"/>
        <v>10000000</v>
      </c>
      <c r="H1435" s="26">
        <f t="shared" si="340"/>
        <v>10000000</v>
      </c>
    </row>
    <row r="1436" spans="1:8" s="4" customFormat="1" ht="16.8" x14ac:dyDescent="0.3">
      <c r="A1436" s="12" t="s">
        <v>110</v>
      </c>
      <c r="B1436" s="13" t="s">
        <v>585</v>
      </c>
      <c r="C1436" s="13" t="s">
        <v>261</v>
      </c>
      <c r="D1436" s="13" t="s">
        <v>627</v>
      </c>
      <c r="E1436" s="13" t="s">
        <v>111</v>
      </c>
      <c r="F1436" s="33">
        <v>10000000</v>
      </c>
      <c r="G1436" s="33">
        <v>10000000</v>
      </c>
      <c r="H1436" s="26">
        <v>10000000</v>
      </c>
    </row>
    <row r="1437" spans="1:8" s="4" customFormat="1" ht="33.6" x14ac:dyDescent="0.3">
      <c r="A1437" s="11" t="s">
        <v>1011</v>
      </c>
      <c r="B1437" s="40" t="s">
        <v>638</v>
      </c>
      <c r="C1437" s="40" t="s">
        <v>0</v>
      </c>
      <c r="D1437" s="40" t="s">
        <v>0</v>
      </c>
      <c r="E1437" s="40" t="s">
        <v>0</v>
      </c>
      <c r="F1437" s="41">
        <f>F1438+F1581</f>
        <v>3699918842</v>
      </c>
      <c r="G1437" s="41">
        <f>G1438+G1581</f>
        <v>2068054200</v>
      </c>
      <c r="H1437" s="47">
        <f>H1438+H1581</f>
        <v>2068054200</v>
      </c>
    </row>
    <row r="1438" spans="1:8" s="4" customFormat="1" ht="16.8" x14ac:dyDescent="0.3">
      <c r="A1438" s="46" t="s">
        <v>142</v>
      </c>
      <c r="B1438" s="13" t="s">
        <v>638</v>
      </c>
      <c r="C1438" s="13" t="s">
        <v>143</v>
      </c>
      <c r="D1438" s="40" t="s">
        <v>0</v>
      </c>
      <c r="E1438" s="40" t="s">
        <v>0</v>
      </c>
      <c r="F1438" s="33">
        <f>F1439+F1450+F1467+F1477</f>
        <v>3636089542</v>
      </c>
      <c r="G1438" s="33">
        <f>G1439+G1450+G1467+G1477</f>
        <v>2028054200</v>
      </c>
      <c r="H1438" s="26">
        <f>H1439+H1450+H1467+H1477</f>
        <v>2028054200</v>
      </c>
    </row>
    <row r="1439" spans="1:8" s="4" customFormat="1" ht="16.8" x14ac:dyDescent="0.3">
      <c r="A1439" s="46" t="s">
        <v>410</v>
      </c>
      <c r="B1439" s="13" t="s">
        <v>638</v>
      </c>
      <c r="C1439" s="13" t="s">
        <v>411</v>
      </c>
      <c r="D1439" s="13" t="s">
        <v>0</v>
      </c>
      <c r="E1439" s="13" t="s">
        <v>0</v>
      </c>
      <c r="F1439" s="33">
        <f>F1445+F1440</f>
        <v>304500000</v>
      </c>
      <c r="G1439" s="33">
        <f>G1445+G1440</f>
        <v>4500000</v>
      </c>
      <c r="H1439" s="26">
        <f>H1445</f>
        <v>4500000</v>
      </c>
    </row>
    <row r="1440" spans="1:8" s="4" customFormat="1" ht="67.2" x14ac:dyDescent="0.3">
      <c r="A1440" s="12" t="s">
        <v>587</v>
      </c>
      <c r="B1440" s="13" t="s">
        <v>638</v>
      </c>
      <c r="C1440" s="13" t="s">
        <v>411</v>
      </c>
      <c r="D1440" s="14" t="s">
        <v>588</v>
      </c>
      <c r="E1440" s="13"/>
      <c r="F1440" s="33">
        <f t="shared" ref="F1440:H1443" si="343">F1441</f>
        <v>300000000</v>
      </c>
      <c r="G1440" s="33">
        <f t="shared" si="343"/>
        <v>0</v>
      </c>
      <c r="H1440" s="26">
        <f t="shared" si="343"/>
        <v>0</v>
      </c>
    </row>
    <row r="1441" spans="1:8" s="4" customFormat="1" ht="50.4" x14ac:dyDescent="0.3">
      <c r="A1441" s="12" t="s">
        <v>589</v>
      </c>
      <c r="B1441" s="13" t="s">
        <v>638</v>
      </c>
      <c r="C1441" s="13" t="s">
        <v>411</v>
      </c>
      <c r="D1441" s="14" t="s">
        <v>590</v>
      </c>
      <c r="E1441" s="13"/>
      <c r="F1441" s="33">
        <f t="shared" si="343"/>
        <v>300000000</v>
      </c>
      <c r="G1441" s="33">
        <f t="shared" si="343"/>
        <v>0</v>
      </c>
      <c r="H1441" s="26">
        <f t="shared" si="343"/>
        <v>0</v>
      </c>
    </row>
    <row r="1442" spans="1:8" s="4" customFormat="1" ht="16.8" x14ac:dyDescent="0.3">
      <c r="A1442" s="46" t="s">
        <v>1167</v>
      </c>
      <c r="B1442" s="13" t="s">
        <v>638</v>
      </c>
      <c r="C1442" s="13" t="s">
        <v>411</v>
      </c>
      <c r="D1442" s="14" t="s">
        <v>1168</v>
      </c>
      <c r="E1442" s="13"/>
      <c r="F1442" s="33">
        <f t="shared" si="343"/>
        <v>300000000</v>
      </c>
      <c r="G1442" s="33">
        <f t="shared" si="343"/>
        <v>0</v>
      </c>
      <c r="H1442" s="26">
        <f t="shared" si="343"/>
        <v>0</v>
      </c>
    </row>
    <row r="1443" spans="1:8" s="4" customFormat="1" ht="50.4" x14ac:dyDescent="0.3">
      <c r="A1443" s="12" t="s">
        <v>212</v>
      </c>
      <c r="B1443" s="13" t="s">
        <v>638</v>
      </c>
      <c r="C1443" s="13" t="s">
        <v>411</v>
      </c>
      <c r="D1443" s="14" t="s">
        <v>1168</v>
      </c>
      <c r="E1443" s="13">
        <v>400</v>
      </c>
      <c r="F1443" s="33">
        <f t="shared" si="343"/>
        <v>300000000</v>
      </c>
      <c r="G1443" s="33">
        <f t="shared" si="343"/>
        <v>0</v>
      </c>
      <c r="H1443" s="26">
        <f t="shared" si="343"/>
        <v>0</v>
      </c>
    </row>
    <row r="1444" spans="1:8" s="4" customFormat="1" ht="16.8" x14ac:dyDescent="0.3">
      <c r="A1444" s="46" t="s">
        <v>661</v>
      </c>
      <c r="B1444" s="13" t="s">
        <v>638</v>
      </c>
      <c r="C1444" s="13" t="s">
        <v>411</v>
      </c>
      <c r="D1444" s="14" t="s">
        <v>1168</v>
      </c>
      <c r="E1444" s="13">
        <v>450</v>
      </c>
      <c r="F1444" s="33">
        <v>300000000</v>
      </c>
      <c r="G1444" s="33">
        <v>0</v>
      </c>
      <c r="H1444" s="26">
        <v>0</v>
      </c>
    </row>
    <row r="1445" spans="1:8" s="4" customFormat="1" ht="50.4" x14ac:dyDescent="0.3">
      <c r="A1445" s="12" t="s">
        <v>159</v>
      </c>
      <c r="B1445" s="13" t="s">
        <v>638</v>
      </c>
      <c r="C1445" s="13" t="s">
        <v>411</v>
      </c>
      <c r="D1445" s="13" t="s">
        <v>160</v>
      </c>
      <c r="E1445" s="13" t="s">
        <v>0</v>
      </c>
      <c r="F1445" s="33">
        <f t="shared" ref="F1445:H1448" si="344">F1446</f>
        <v>4500000</v>
      </c>
      <c r="G1445" s="33">
        <f t="shared" si="344"/>
        <v>4500000</v>
      </c>
      <c r="H1445" s="26">
        <f t="shared" si="344"/>
        <v>4500000</v>
      </c>
    </row>
    <row r="1446" spans="1:8" s="4" customFormat="1" ht="33.6" x14ac:dyDescent="0.3">
      <c r="A1446" s="12" t="s">
        <v>161</v>
      </c>
      <c r="B1446" s="13" t="s">
        <v>638</v>
      </c>
      <c r="C1446" s="13" t="s">
        <v>411</v>
      </c>
      <c r="D1446" s="13" t="s">
        <v>162</v>
      </c>
      <c r="E1446" s="13" t="s">
        <v>0</v>
      </c>
      <c r="F1446" s="33">
        <f t="shared" si="344"/>
        <v>4500000</v>
      </c>
      <c r="G1446" s="33">
        <f t="shared" si="344"/>
        <v>4500000</v>
      </c>
      <c r="H1446" s="26">
        <f t="shared" si="344"/>
        <v>4500000</v>
      </c>
    </row>
    <row r="1447" spans="1:8" s="4" customFormat="1" ht="33.6" x14ac:dyDescent="0.3">
      <c r="A1447" s="46" t="s">
        <v>639</v>
      </c>
      <c r="B1447" s="13" t="s">
        <v>638</v>
      </c>
      <c r="C1447" s="13" t="s">
        <v>411</v>
      </c>
      <c r="D1447" s="13" t="s">
        <v>640</v>
      </c>
      <c r="E1447" s="13" t="s">
        <v>0</v>
      </c>
      <c r="F1447" s="33">
        <f t="shared" si="344"/>
        <v>4500000</v>
      </c>
      <c r="G1447" s="33">
        <f t="shared" si="344"/>
        <v>4500000</v>
      </c>
      <c r="H1447" s="26">
        <f t="shared" si="344"/>
        <v>4500000</v>
      </c>
    </row>
    <row r="1448" spans="1:8" s="4" customFormat="1" ht="33.6" x14ac:dyDescent="0.3">
      <c r="A1448" s="12" t="s">
        <v>155</v>
      </c>
      <c r="B1448" s="13" t="s">
        <v>638</v>
      </c>
      <c r="C1448" s="13" t="s">
        <v>411</v>
      </c>
      <c r="D1448" s="13" t="s">
        <v>640</v>
      </c>
      <c r="E1448" s="13" t="s">
        <v>156</v>
      </c>
      <c r="F1448" s="33">
        <f t="shared" si="344"/>
        <v>4500000</v>
      </c>
      <c r="G1448" s="33">
        <f t="shared" si="344"/>
        <v>4500000</v>
      </c>
      <c r="H1448" s="26">
        <f t="shared" si="344"/>
        <v>4500000</v>
      </c>
    </row>
    <row r="1449" spans="1:8" s="4" customFormat="1" ht="16.8" x14ac:dyDescent="0.3">
      <c r="A1449" s="12" t="s">
        <v>157</v>
      </c>
      <c r="B1449" s="13" t="s">
        <v>638</v>
      </c>
      <c r="C1449" s="13" t="s">
        <v>411</v>
      </c>
      <c r="D1449" s="13" t="s">
        <v>640</v>
      </c>
      <c r="E1449" s="13" t="s">
        <v>158</v>
      </c>
      <c r="F1449" s="33">
        <v>4500000</v>
      </c>
      <c r="G1449" s="33">
        <v>4500000</v>
      </c>
      <c r="H1449" s="26">
        <v>4500000</v>
      </c>
    </row>
    <row r="1450" spans="1:8" s="4" customFormat="1" ht="16.8" x14ac:dyDescent="0.3">
      <c r="A1450" s="46" t="s">
        <v>641</v>
      </c>
      <c r="B1450" s="13" t="s">
        <v>638</v>
      </c>
      <c r="C1450" s="13" t="s">
        <v>642</v>
      </c>
      <c r="D1450" s="13" t="s">
        <v>0</v>
      </c>
      <c r="E1450" s="13" t="s">
        <v>0</v>
      </c>
      <c r="F1450" s="33">
        <f t="shared" ref="F1450:H1451" si="345">F1451</f>
        <v>380000000</v>
      </c>
      <c r="G1450" s="33">
        <f t="shared" si="345"/>
        <v>150000000</v>
      </c>
      <c r="H1450" s="26">
        <f t="shared" si="345"/>
        <v>150000000</v>
      </c>
    </row>
    <row r="1451" spans="1:8" s="4" customFormat="1" ht="33.6" x14ac:dyDescent="0.3">
      <c r="A1451" s="12" t="s">
        <v>369</v>
      </c>
      <c r="B1451" s="13" t="s">
        <v>638</v>
      </c>
      <c r="C1451" s="13" t="s">
        <v>642</v>
      </c>
      <c r="D1451" s="13" t="s">
        <v>370</v>
      </c>
      <c r="E1451" s="13" t="s">
        <v>0</v>
      </c>
      <c r="F1451" s="33">
        <f t="shared" si="345"/>
        <v>380000000</v>
      </c>
      <c r="G1451" s="33">
        <f t="shared" si="345"/>
        <v>150000000</v>
      </c>
      <c r="H1451" s="26">
        <f t="shared" si="345"/>
        <v>150000000</v>
      </c>
    </row>
    <row r="1452" spans="1:8" s="4" customFormat="1" ht="50.4" x14ac:dyDescent="0.3">
      <c r="A1452" s="12" t="s">
        <v>643</v>
      </c>
      <c r="B1452" s="13" t="s">
        <v>638</v>
      </c>
      <c r="C1452" s="13" t="s">
        <v>642</v>
      </c>
      <c r="D1452" s="13" t="s">
        <v>644</v>
      </c>
      <c r="E1452" s="13" t="s">
        <v>0</v>
      </c>
      <c r="F1452" s="33">
        <f>F1453+F1456+F1459+F1462</f>
        <v>380000000</v>
      </c>
      <c r="G1452" s="33">
        <f t="shared" ref="G1452:H1452" si="346">G1453+G1456+G1459+G1462</f>
        <v>150000000</v>
      </c>
      <c r="H1452" s="26">
        <f t="shared" si="346"/>
        <v>150000000</v>
      </c>
    </row>
    <row r="1453" spans="1:8" s="4" customFormat="1" ht="84" x14ac:dyDescent="0.3">
      <c r="A1453" s="46" t="s">
        <v>645</v>
      </c>
      <c r="B1453" s="13" t="s">
        <v>638</v>
      </c>
      <c r="C1453" s="13" t="s">
        <v>642</v>
      </c>
      <c r="D1453" s="13" t="s">
        <v>646</v>
      </c>
      <c r="E1453" s="13" t="s">
        <v>0</v>
      </c>
      <c r="F1453" s="33">
        <f t="shared" ref="F1453:H1454" si="347">F1454</f>
        <v>44000000</v>
      </c>
      <c r="G1453" s="33">
        <f t="shared" si="347"/>
        <v>44000000</v>
      </c>
      <c r="H1453" s="26">
        <f t="shared" si="347"/>
        <v>44000000</v>
      </c>
    </row>
    <row r="1454" spans="1:8" s="4" customFormat="1" ht="16.8" x14ac:dyDescent="0.3">
      <c r="A1454" s="12" t="s">
        <v>42</v>
      </c>
      <c r="B1454" s="13" t="s">
        <v>638</v>
      </c>
      <c r="C1454" s="13" t="s">
        <v>642</v>
      </c>
      <c r="D1454" s="13" t="s">
        <v>646</v>
      </c>
      <c r="E1454" s="13" t="s">
        <v>43</v>
      </c>
      <c r="F1454" s="33">
        <f t="shared" si="347"/>
        <v>44000000</v>
      </c>
      <c r="G1454" s="33">
        <f t="shared" si="347"/>
        <v>44000000</v>
      </c>
      <c r="H1454" s="26">
        <f t="shared" si="347"/>
        <v>44000000</v>
      </c>
    </row>
    <row r="1455" spans="1:8" s="4" customFormat="1" ht="50.4" x14ac:dyDescent="0.3">
      <c r="A1455" s="12" t="s">
        <v>165</v>
      </c>
      <c r="B1455" s="13" t="s">
        <v>638</v>
      </c>
      <c r="C1455" s="13" t="s">
        <v>642</v>
      </c>
      <c r="D1455" s="13" t="s">
        <v>646</v>
      </c>
      <c r="E1455" s="13" t="s">
        <v>166</v>
      </c>
      <c r="F1455" s="33">
        <v>44000000</v>
      </c>
      <c r="G1455" s="33">
        <v>44000000</v>
      </c>
      <c r="H1455" s="26">
        <v>44000000</v>
      </c>
    </row>
    <row r="1456" spans="1:8" s="4" customFormat="1" ht="67.2" x14ac:dyDescent="0.3">
      <c r="A1456" s="46" t="s">
        <v>1173</v>
      </c>
      <c r="B1456" s="13" t="s">
        <v>638</v>
      </c>
      <c r="C1456" s="13" t="s">
        <v>642</v>
      </c>
      <c r="D1456" s="13" t="s">
        <v>647</v>
      </c>
      <c r="E1456" s="13" t="s">
        <v>0</v>
      </c>
      <c r="F1456" s="33">
        <f t="shared" ref="F1456:H1457" si="348">F1457</f>
        <v>73000000</v>
      </c>
      <c r="G1456" s="33">
        <f t="shared" si="348"/>
        <v>73000000</v>
      </c>
      <c r="H1456" s="26">
        <f t="shared" si="348"/>
        <v>73000000</v>
      </c>
    </row>
    <row r="1457" spans="1:8" s="4" customFormat="1" ht="16.8" x14ac:dyDescent="0.3">
      <c r="A1457" s="12" t="s">
        <v>42</v>
      </c>
      <c r="B1457" s="13" t="s">
        <v>638</v>
      </c>
      <c r="C1457" s="13" t="s">
        <v>642</v>
      </c>
      <c r="D1457" s="13" t="s">
        <v>647</v>
      </c>
      <c r="E1457" s="13" t="s">
        <v>43</v>
      </c>
      <c r="F1457" s="33">
        <f t="shared" si="348"/>
        <v>73000000</v>
      </c>
      <c r="G1457" s="33">
        <f t="shared" si="348"/>
        <v>73000000</v>
      </c>
      <c r="H1457" s="26">
        <f t="shared" si="348"/>
        <v>73000000</v>
      </c>
    </row>
    <row r="1458" spans="1:8" s="4" customFormat="1" ht="50.4" x14ac:dyDescent="0.3">
      <c r="A1458" s="12" t="s">
        <v>165</v>
      </c>
      <c r="B1458" s="13" t="s">
        <v>638</v>
      </c>
      <c r="C1458" s="13" t="s">
        <v>642</v>
      </c>
      <c r="D1458" s="13" t="s">
        <v>647</v>
      </c>
      <c r="E1458" s="13" t="s">
        <v>166</v>
      </c>
      <c r="F1458" s="33">
        <v>73000000</v>
      </c>
      <c r="G1458" s="33">
        <v>73000000</v>
      </c>
      <c r="H1458" s="26">
        <v>73000000</v>
      </c>
    </row>
    <row r="1459" spans="1:8" s="4" customFormat="1" ht="151.19999999999999" x14ac:dyDescent="0.3">
      <c r="A1459" s="46" t="s">
        <v>1174</v>
      </c>
      <c r="B1459" s="13" t="s">
        <v>638</v>
      </c>
      <c r="C1459" s="13" t="s">
        <v>642</v>
      </c>
      <c r="D1459" s="13" t="s">
        <v>648</v>
      </c>
      <c r="E1459" s="13" t="s">
        <v>0</v>
      </c>
      <c r="F1459" s="33">
        <f t="shared" ref="F1459:H1460" si="349">F1460</f>
        <v>33000000</v>
      </c>
      <c r="G1459" s="33">
        <f t="shared" si="349"/>
        <v>33000000</v>
      </c>
      <c r="H1459" s="26">
        <f t="shared" si="349"/>
        <v>33000000</v>
      </c>
    </row>
    <row r="1460" spans="1:8" s="4" customFormat="1" ht="16.8" x14ac:dyDescent="0.3">
      <c r="A1460" s="12" t="s">
        <v>42</v>
      </c>
      <c r="B1460" s="13" t="s">
        <v>638</v>
      </c>
      <c r="C1460" s="13" t="s">
        <v>642</v>
      </c>
      <c r="D1460" s="13" t="s">
        <v>648</v>
      </c>
      <c r="E1460" s="13" t="s">
        <v>43</v>
      </c>
      <c r="F1460" s="33">
        <f t="shared" si="349"/>
        <v>33000000</v>
      </c>
      <c r="G1460" s="33">
        <f t="shared" si="349"/>
        <v>33000000</v>
      </c>
      <c r="H1460" s="26">
        <f t="shared" si="349"/>
        <v>33000000</v>
      </c>
    </row>
    <row r="1461" spans="1:8" s="4" customFormat="1" ht="50.4" x14ac:dyDescent="0.3">
      <c r="A1461" s="12" t="s">
        <v>165</v>
      </c>
      <c r="B1461" s="13" t="s">
        <v>638</v>
      </c>
      <c r="C1461" s="13" t="s">
        <v>642</v>
      </c>
      <c r="D1461" s="13" t="s">
        <v>648</v>
      </c>
      <c r="E1461" s="13" t="s">
        <v>166</v>
      </c>
      <c r="F1461" s="33">
        <v>33000000</v>
      </c>
      <c r="G1461" s="33">
        <v>33000000</v>
      </c>
      <c r="H1461" s="26">
        <v>33000000</v>
      </c>
    </row>
    <row r="1462" spans="1:8" s="4" customFormat="1" ht="33.6" x14ac:dyDescent="0.3">
      <c r="A1462" s="12" t="s">
        <v>1143</v>
      </c>
      <c r="B1462" s="13" t="s">
        <v>638</v>
      </c>
      <c r="C1462" s="13" t="s">
        <v>642</v>
      </c>
      <c r="D1462" s="13" t="s">
        <v>1144</v>
      </c>
      <c r="E1462" s="13" t="s">
        <v>0</v>
      </c>
      <c r="F1462" s="33">
        <f>F1463+F1465</f>
        <v>230000000</v>
      </c>
      <c r="G1462" s="33">
        <f t="shared" ref="G1462:H1462" si="350">G1463+G1465</f>
        <v>0</v>
      </c>
      <c r="H1462" s="26">
        <f t="shared" si="350"/>
        <v>0</v>
      </c>
    </row>
    <row r="1463" spans="1:8" s="4" customFormat="1" ht="50.4" x14ac:dyDescent="0.3">
      <c r="A1463" s="12" t="s">
        <v>212</v>
      </c>
      <c r="B1463" s="13" t="s">
        <v>638</v>
      </c>
      <c r="C1463" s="13" t="s">
        <v>642</v>
      </c>
      <c r="D1463" s="13" t="s">
        <v>1144</v>
      </c>
      <c r="E1463" s="13" t="s">
        <v>213</v>
      </c>
      <c r="F1463" s="33">
        <f>F1464</f>
        <v>200000000</v>
      </c>
      <c r="G1463" s="33">
        <f t="shared" ref="G1463:H1463" si="351">G1464</f>
        <v>0</v>
      </c>
      <c r="H1463" s="26">
        <f t="shared" si="351"/>
        <v>0</v>
      </c>
    </row>
    <row r="1464" spans="1:8" s="4" customFormat="1" ht="67.2" x14ac:dyDescent="0.3">
      <c r="A1464" s="12" t="s">
        <v>1098</v>
      </c>
      <c r="B1464" s="13" t="s">
        <v>638</v>
      </c>
      <c r="C1464" s="13" t="s">
        <v>642</v>
      </c>
      <c r="D1464" s="13" t="s">
        <v>1144</v>
      </c>
      <c r="E1464" s="13" t="s">
        <v>1099</v>
      </c>
      <c r="F1464" s="33">
        <v>200000000</v>
      </c>
      <c r="G1464" s="33">
        <v>0</v>
      </c>
      <c r="H1464" s="26">
        <v>0</v>
      </c>
    </row>
    <row r="1465" spans="1:8" s="4" customFormat="1" ht="19.5" customHeight="1" x14ac:dyDescent="0.3">
      <c r="A1465" s="49" t="s">
        <v>42</v>
      </c>
      <c r="B1465" s="13" t="s">
        <v>638</v>
      </c>
      <c r="C1465" s="13" t="s">
        <v>642</v>
      </c>
      <c r="D1465" s="13" t="s">
        <v>1144</v>
      </c>
      <c r="E1465" s="13">
        <v>800</v>
      </c>
      <c r="F1465" s="33">
        <f>F1466</f>
        <v>30000000</v>
      </c>
      <c r="G1465" s="33">
        <f t="shared" ref="G1465:H1465" si="352">G1466</f>
        <v>0</v>
      </c>
      <c r="H1465" s="26">
        <f t="shared" si="352"/>
        <v>0</v>
      </c>
    </row>
    <row r="1466" spans="1:8" s="4" customFormat="1" ht="50.4" x14ac:dyDescent="0.3">
      <c r="A1466" s="49" t="s">
        <v>165</v>
      </c>
      <c r="B1466" s="13" t="s">
        <v>638</v>
      </c>
      <c r="C1466" s="13" t="s">
        <v>642</v>
      </c>
      <c r="D1466" s="13" t="s">
        <v>1144</v>
      </c>
      <c r="E1466" s="13">
        <v>810</v>
      </c>
      <c r="F1466" s="33">
        <v>30000000</v>
      </c>
      <c r="G1466" s="33">
        <v>0</v>
      </c>
      <c r="H1466" s="26">
        <v>0</v>
      </c>
    </row>
    <row r="1467" spans="1:8" s="4" customFormat="1" ht="16.8" x14ac:dyDescent="0.3">
      <c r="A1467" s="46" t="s">
        <v>372</v>
      </c>
      <c r="B1467" s="13" t="s">
        <v>638</v>
      </c>
      <c r="C1467" s="13" t="s">
        <v>373</v>
      </c>
      <c r="D1467" s="13" t="s">
        <v>0</v>
      </c>
      <c r="E1467" s="13" t="s">
        <v>0</v>
      </c>
      <c r="F1467" s="33">
        <f t="shared" ref="F1467:H1469" si="353">F1468</f>
        <v>9528300</v>
      </c>
      <c r="G1467" s="33">
        <f t="shared" si="353"/>
        <v>9528300</v>
      </c>
      <c r="H1467" s="26">
        <f t="shared" si="353"/>
        <v>9528300</v>
      </c>
    </row>
    <row r="1468" spans="1:8" s="4" customFormat="1" ht="50.4" x14ac:dyDescent="0.3">
      <c r="A1468" s="12" t="s">
        <v>649</v>
      </c>
      <c r="B1468" s="13" t="s">
        <v>638</v>
      </c>
      <c r="C1468" s="13" t="s">
        <v>373</v>
      </c>
      <c r="D1468" s="13" t="s">
        <v>650</v>
      </c>
      <c r="E1468" s="13" t="s">
        <v>0</v>
      </c>
      <c r="F1468" s="33">
        <f t="shared" si="353"/>
        <v>9528300</v>
      </c>
      <c r="G1468" s="33">
        <f t="shared" si="353"/>
        <v>9528300</v>
      </c>
      <c r="H1468" s="26">
        <f t="shared" si="353"/>
        <v>9528300</v>
      </c>
    </row>
    <row r="1469" spans="1:8" s="4" customFormat="1" ht="33.6" x14ac:dyDescent="0.3">
      <c r="A1469" s="12" t="s">
        <v>651</v>
      </c>
      <c r="B1469" s="13" t="s">
        <v>638</v>
      </c>
      <c r="C1469" s="13" t="s">
        <v>373</v>
      </c>
      <c r="D1469" s="13" t="s">
        <v>652</v>
      </c>
      <c r="E1469" s="13" t="s">
        <v>0</v>
      </c>
      <c r="F1469" s="33">
        <f t="shared" si="353"/>
        <v>9528300</v>
      </c>
      <c r="G1469" s="33">
        <f t="shared" si="353"/>
        <v>9528300</v>
      </c>
      <c r="H1469" s="26">
        <f t="shared" si="353"/>
        <v>9528300</v>
      </c>
    </row>
    <row r="1470" spans="1:8" s="4" customFormat="1" ht="33.6" x14ac:dyDescent="0.3">
      <c r="A1470" s="46" t="s">
        <v>121</v>
      </c>
      <c r="B1470" s="13" t="s">
        <v>638</v>
      </c>
      <c r="C1470" s="13" t="s">
        <v>373</v>
      </c>
      <c r="D1470" s="13" t="s">
        <v>653</v>
      </c>
      <c r="E1470" s="13" t="s">
        <v>0</v>
      </c>
      <c r="F1470" s="33">
        <f>F1471+F1473+F1475</f>
        <v>9528300</v>
      </c>
      <c r="G1470" s="33">
        <f>G1471+G1473+G1475</f>
        <v>9528300</v>
      </c>
      <c r="H1470" s="26">
        <f>H1471+H1473+H1475</f>
        <v>9528300</v>
      </c>
    </row>
    <row r="1471" spans="1:8" s="4" customFormat="1" ht="84" x14ac:dyDescent="0.3">
      <c r="A1471" s="12" t="s">
        <v>34</v>
      </c>
      <c r="B1471" s="13" t="s">
        <v>638</v>
      </c>
      <c r="C1471" s="13" t="s">
        <v>373</v>
      </c>
      <c r="D1471" s="13" t="s">
        <v>653</v>
      </c>
      <c r="E1471" s="13" t="s">
        <v>35</v>
      </c>
      <c r="F1471" s="33">
        <f>F1472</f>
        <v>7037000</v>
      </c>
      <c r="G1471" s="33">
        <f>G1472</f>
        <v>7037000</v>
      </c>
      <c r="H1471" s="26">
        <f>H1472</f>
        <v>7037000</v>
      </c>
    </row>
    <row r="1472" spans="1:8" s="4" customFormat="1" ht="33.6" x14ac:dyDescent="0.3">
      <c r="A1472" s="12" t="s">
        <v>123</v>
      </c>
      <c r="B1472" s="13" t="s">
        <v>638</v>
      </c>
      <c r="C1472" s="13" t="s">
        <v>373</v>
      </c>
      <c r="D1472" s="13" t="s">
        <v>653</v>
      </c>
      <c r="E1472" s="13" t="s">
        <v>124</v>
      </c>
      <c r="F1472" s="33">
        <v>7037000</v>
      </c>
      <c r="G1472" s="33">
        <v>7037000</v>
      </c>
      <c r="H1472" s="26">
        <v>7037000</v>
      </c>
    </row>
    <row r="1473" spans="1:8" s="4" customFormat="1" ht="33.6" x14ac:dyDescent="0.3">
      <c r="A1473" s="12" t="s">
        <v>38</v>
      </c>
      <c r="B1473" s="13" t="s">
        <v>638</v>
      </c>
      <c r="C1473" s="13" t="s">
        <v>373</v>
      </c>
      <c r="D1473" s="13" t="s">
        <v>653</v>
      </c>
      <c r="E1473" s="13" t="s">
        <v>39</v>
      </c>
      <c r="F1473" s="33">
        <f>F1474</f>
        <v>1946300</v>
      </c>
      <c r="G1473" s="33">
        <f>G1474</f>
        <v>1946300</v>
      </c>
      <c r="H1473" s="26">
        <f>H1474</f>
        <v>1946300</v>
      </c>
    </row>
    <row r="1474" spans="1:8" s="4" customFormat="1" ht="50.4" x14ac:dyDescent="0.3">
      <c r="A1474" s="12" t="s">
        <v>40</v>
      </c>
      <c r="B1474" s="13" t="s">
        <v>638</v>
      </c>
      <c r="C1474" s="13" t="s">
        <v>373</v>
      </c>
      <c r="D1474" s="13" t="s">
        <v>653</v>
      </c>
      <c r="E1474" s="13" t="s">
        <v>41</v>
      </c>
      <c r="F1474" s="33">
        <v>1946300</v>
      </c>
      <c r="G1474" s="33">
        <v>1946300</v>
      </c>
      <c r="H1474" s="26">
        <v>1946300</v>
      </c>
    </row>
    <row r="1475" spans="1:8" s="4" customFormat="1" ht="16.8" x14ac:dyDescent="0.3">
      <c r="A1475" s="12" t="s">
        <v>42</v>
      </c>
      <c r="B1475" s="13" t="s">
        <v>638</v>
      </c>
      <c r="C1475" s="13" t="s">
        <v>373</v>
      </c>
      <c r="D1475" s="13" t="s">
        <v>653</v>
      </c>
      <c r="E1475" s="13" t="s">
        <v>43</v>
      </c>
      <c r="F1475" s="33">
        <f>F1476</f>
        <v>545000</v>
      </c>
      <c r="G1475" s="33">
        <f>G1476</f>
        <v>545000</v>
      </c>
      <c r="H1475" s="26">
        <f>H1476</f>
        <v>545000</v>
      </c>
    </row>
    <row r="1476" spans="1:8" s="4" customFormat="1" ht="16.8" x14ac:dyDescent="0.3">
      <c r="A1476" s="12" t="s">
        <v>44</v>
      </c>
      <c r="B1476" s="13" t="s">
        <v>638</v>
      </c>
      <c r="C1476" s="13" t="s">
        <v>373</v>
      </c>
      <c r="D1476" s="13" t="s">
        <v>653</v>
      </c>
      <c r="E1476" s="13" t="s">
        <v>45</v>
      </c>
      <c r="F1476" s="33">
        <v>545000</v>
      </c>
      <c r="G1476" s="33">
        <v>545000</v>
      </c>
      <c r="H1476" s="26">
        <v>545000</v>
      </c>
    </row>
    <row r="1477" spans="1:8" s="4" customFormat="1" ht="16.8" x14ac:dyDescent="0.3">
      <c r="A1477" s="46" t="s">
        <v>144</v>
      </c>
      <c r="B1477" s="13" t="s">
        <v>638</v>
      </c>
      <c r="C1477" s="13" t="s">
        <v>145</v>
      </c>
      <c r="D1477" s="13" t="s">
        <v>0</v>
      </c>
      <c r="E1477" s="13" t="s">
        <v>0</v>
      </c>
      <c r="F1477" s="33">
        <f>F1478++F1510+F1522+F1536+F1576</f>
        <v>2942061242</v>
      </c>
      <c r="G1477" s="33">
        <f>G1478++G1510+G1522+G1536</f>
        <v>1864025900</v>
      </c>
      <c r="H1477" s="26">
        <f>H1478++H1510+H1522+H1536</f>
        <v>1864025900</v>
      </c>
    </row>
    <row r="1478" spans="1:8" s="4" customFormat="1" ht="33.6" x14ac:dyDescent="0.3">
      <c r="A1478" s="12" t="s">
        <v>369</v>
      </c>
      <c r="B1478" s="13" t="s">
        <v>638</v>
      </c>
      <c r="C1478" s="13" t="s">
        <v>145</v>
      </c>
      <c r="D1478" s="13" t="s">
        <v>370</v>
      </c>
      <c r="E1478" s="13" t="s">
        <v>0</v>
      </c>
      <c r="F1478" s="33">
        <f>F1479+F1486+F1493+F1502+F1506</f>
        <v>2094203500</v>
      </c>
      <c r="G1478" s="33">
        <f t="shared" ref="G1478:H1478" si="354">G1479+G1486+G1493+G1502+G1506</f>
        <v>1603203500</v>
      </c>
      <c r="H1478" s="26">
        <f t="shared" si="354"/>
        <v>1603203500</v>
      </c>
    </row>
    <row r="1479" spans="1:8" s="4" customFormat="1" ht="16.8" x14ac:dyDescent="0.3">
      <c r="A1479" s="46" t="s">
        <v>32</v>
      </c>
      <c r="B1479" s="13" t="s">
        <v>638</v>
      </c>
      <c r="C1479" s="13" t="s">
        <v>145</v>
      </c>
      <c r="D1479" s="13" t="s">
        <v>371</v>
      </c>
      <c r="E1479" s="13" t="s">
        <v>0</v>
      </c>
      <c r="F1479" s="33">
        <f>F1480+F1482+F1484</f>
        <v>111248700</v>
      </c>
      <c r="G1479" s="33">
        <f>G1480+G1482+G1484</f>
        <v>111248700</v>
      </c>
      <c r="H1479" s="26">
        <f>H1480+H1482+H1484</f>
        <v>111248700</v>
      </c>
    </row>
    <row r="1480" spans="1:8" s="4" customFormat="1" ht="84" x14ac:dyDescent="0.3">
      <c r="A1480" s="12" t="s">
        <v>34</v>
      </c>
      <c r="B1480" s="13" t="s">
        <v>638</v>
      </c>
      <c r="C1480" s="13" t="s">
        <v>145</v>
      </c>
      <c r="D1480" s="13" t="s">
        <v>371</v>
      </c>
      <c r="E1480" s="13" t="s">
        <v>35</v>
      </c>
      <c r="F1480" s="33">
        <f>F1481</f>
        <v>93858000</v>
      </c>
      <c r="G1480" s="33">
        <f>G1481</f>
        <v>93858000</v>
      </c>
      <c r="H1480" s="26">
        <f>H1481</f>
        <v>93858000</v>
      </c>
    </row>
    <row r="1481" spans="1:8" s="4" customFormat="1" ht="33.6" x14ac:dyDescent="0.3">
      <c r="A1481" s="12" t="s">
        <v>36</v>
      </c>
      <c r="B1481" s="13" t="s">
        <v>638</v>
      </c>
      <c r="C1481" s="13" t="s">
        <v>145</v>
      </c>
      <c r="D1481" s="13" t="s">
        <v>371</v>
      </c>
      <c r="E1481" s="13" t="s">
        <v>37</v>
      </c>
      <c r="F1481" s="33">
        <v>93858000</v>
      </c>
      <c r="G1481" s="33">
        <v>93858000</v>
      </c>
      <c r="H1481" s="26">
        <v>93858000</v>
      </c>
    </row>
    <row r="1482" spans="1:8" s="4" customFormat="1" ht="33.6" x14ac:dyDescent="0.3">
      <c r="A1482" s="12" t="s">
        <v>38</v>
      </c>
      <c r="B1482" s="13" t="s">
        <v>638</v>
      </c>
      <c r="C1482" s="13" t="s">
        <v>145</v>
      </c>
      <c r="D1482" s="13" t="s">
        <v>371</v>
      </c>
      <c r="E1482" s="13" t="s">
        <v>39</v>
      </c>
      <c r="F1482" s="33">
        <f>F1483</f>
        <v>17340700</v>
      </c>
      <c r="G1482" s="33">
        <f>G1483</f>
        <v>17340700</v>
      </c>
      <c r="H1482" s="26">
        <f>H1483</f>
        <v>17340700</v>
      </c>
    </row>
    <row r="1483" spans="1:8" s="4" customFormat="1" ht="50.4" x14ac:dyDescent="0.3">
      <c r="A1483" s="12" t="s">
        <v>40</v>
      </c>
      <c r="B1483" s="13" t="s">
        <v>638</v>
      </c>
      <c r="C1483" s="13" t="s">
        <v>145</v>
      </c>
      <c r="D1483" s="13" t="s">
        <v>371</v>
      </c>
      <c r="E1483" s="13" t="s">
        <v>41</v>
      </c>
      <c r="F1483" s="33">
        <v>17340700</v>
      </c>
      <c r="G1483" s="33">
        <v>17340700</v>
      </c>
      <c r="H1483" s="26">
        <v>17340700</v>
      </c>
    </row>
    <row r="1484" spans="1:8" s="4" customFormat="1" ht="16.8" x14ac:dyDescent="0.3">
      <c r="A1484" s="12" t="s">
        <v>42</v>
      </c>
      <c r="B1484" s="13" t="s">
        <v>638</v>
      </c>
      <c r="C1484" s="13" t="s">
        <v>145</v>
      </c>
      <c r="D1484" s="13" t="s">
        <v>371</v>
      </c>
      <c r="E1484" s="13" t="s">
        <v>43</v>
      </c>
      <c r="F1484" s="33">
        <f>F1485</f>
        <v>50000</v>
      </c>
      <c r="G1484" s="33">
        <f>G1485</f>
        <v>50000</v>
      </c>
      <c r="H1484" s="26">
        <f>H1485</f>
        <v>50000</v>
      </c>
    </row>
    <row r="1485" spans="1:8" s="4" customFormat="1" ht="16.8" x14ac:dyDescent="0.3">
      <c r="A1485" s="12" t="s">
        <v>44</v>
      </c>
      <c r="B1485" s="13" t="s">
        <v>638</v>
      </c>
      <c r="C1485" s="13" t="s">
        <v>145</v>
      </c>
      <c r="D1485" s="13" t="s">
        <v>371</v>
      </c>
      <c r="E1485" s="13" t="s">
        <v>45</v>
      </c>
      <c r="F1485" s="33">
        <v>50000</v>
      </c>
      <c r="G1485" s="33">
        <v>50000</v>
      </c>
      <c r="H1485" s="26">
        <v>50000</v>
      </c>
    </row>
    <row r="1486" spans="1:8" s="4" customFormat="1" ht="33.6" x14ac:dyDescent="0.3">
      <c r="A1486" s="46" t="s">
        <v>121</v>
      </c>
      <c r="B1486" s="13" t="s">
        <v>638</v>
      </c>
      <c r="C1486" s="13" t="s">
        <v>145</v>
      </c>
      <c r="D1486" s="13" t="s">
        <v>654</v>
      </c>
      <c r="E1486" s="13" t="s">
        <v>0</v>
      </c>
      <c r="F1486" s="33">
        <f>F1487+F1489+F1491</f>
        <v>3042400</v>
      </c>
      <c r="G1486" s="33">
        <f>G1487+G1489+G1491</f>
        <v>3042400</v>
      </c>
      <c r="H1486" s="26">
        <f>H1487+H1489+H1491</f>
        <v>3042400</v>
      </c>
    </row>
    <row r="1487" spans="1:8" s="4" customFormat="1" ht="84" x14ac:dyDescent="0.3">
      <c r="A1487" s="12" t="s">
        <v>34</v>
      </c>
      <c r="B1487" s="13" t="s">
        <v>638</v>
      </c>
      <c r="C1487" s="13" t="s">
        <v>145</v>
      </c>
      <c r="D1487" s="13" t="s">
        <v>654</v>
      </c>
      <c r="E1487" s="13" t="s">
        <v>35</v>
      </c>
      <c r="F1487" s="33">
        <f>F1488</f>
        <v>2565840</v>
      </c>
      <c r="G1487" s="33">
        <f>G1488</f>
        <v>2565840</v>
      </c>
      <c r="H1487" s="26">
        <f>H1488</f>
        <v>2565840</v>
      </c>
    </row>
    <row r="1488" spans="1:8" s="4" customFormat="1" ht="33.6" x14ac:dyDescent="0.3">
      <c r="A1488" s="12" t="s">
        <v>123</v>
      </c>
      <c r="B1488" s="13" t="s">
        <v>638</v>
      </c>
      <c r="C1488" s="13" t="s">
        <v>145</v>
      </c>
      <c r="D1488" s="13" t="s">
        <v>654</v>
      </c>
      <c r="E1488" s="13" t="s">
        <v>124</v>
      </c>
      <c r="F1488" s="33">
        <v>2565840</v>
      </c>
      <c r="G1488" s="33">
        <v>2565840</v>
      </c>
      <c r="H1488" s="26">
        <v>2565840</v>
      </c>
    </row>
    <row r="1489" spans="1:8" s="4" customFormat="1" ht="33.6" x14ac:dyDescent="0.3">
      <c r="A1489" s="12" t="s">
        <v>38</v>
      </c>
      <c r="B1489" s="13" t="s">
        <v>638</v>
      </c>
      <c r="C1489" s="13" t="s">
        <v>145</v>
      </c>
      <c r="D1489" s="13" t="s">
        <v>654</v>
      </c>
      <c r="E1489" s="13" t="s">
        <v>39</v>
      </c>
      <c r="F1489" s="33">
        <f>F1490</f>
        <v>475560</v>
      </c>
      <c r="G1489" s="33">
        <f>G1490</f>
        <v>475560</v>
      </c>
      <c r="H1489" s="26">
        <f>H1490</f>
        <v>475560</v>
      </c>
    </row>
    <row r="1490" spans="1:8" s="4" customFormat="1" ht="50.4" x14ac:dyDescent="0.3">
      <c r="A1490" s="12" t="s">
        <v>40</v>
      </c>
      <c r="B1490" s="13" t="s">
        <v>638</v>
      </c>
      <c r="C1490" s="13" t="s">
        <v>145</v>
      </c>
      <c r="D1490" s="13" t="s">
        <v>654</v>
      </c>
      <c r="E1490" s="13" t="s">
        <v>41</v>
      </c>
      <c r="F1490" s="33">
        <v>475560</v>
      </c>
      <c r="G1490" s="33">
        <v>475560</v>
      </c>
      <c r="H1490" s="26">
        <v>475560</v>
      </c>
    </row>
    <row r="1491" spans="1:8" s="4" customFormat="1" ht="16.8" x14ac:dyDescent="0.3">
      <c r="A1491" s="12" t="s">
        <v>42</v>
      </c>
      <c r="B1491" s="13" t="s">
        <v>638</v>
      </c>
      <c r="C1491" s="13" t="s">
        <v>145</v>
      </c>
      <c r="D1491" s="13" t="s">
        <v>654</v>
      </c>
      <c r="E1491" s="13" t="s">
        <v>43</v>
      </c>
      <c r="F1491" s="33">
        <f>F1492</f>
        <v>1000</v>
      </c>
      <c r="G1491" s="33">
        <f>G1492</f>
        <v>1000</v>
      </c>
      <c r="H1491" s="26">
        <f>H1492</f>
        <v>1000</v>
      </c>
    </row>
    <row r="1492" spans="1:8" s="4" customFormat="1" ht="16.8" x14ac:dyDescent="0.3">
      <c r="A1492" s="12" t="s">
        <v>44</v>
      </c>
      <c r="B1492" s="13" t="s">
        <v>638</v>
      </c>
      <c r="C1492" s="13" t="s">
        <v>145</v>
      </c>
      <c r="D1492" s="13" t="s">
        <v>654</v>
      </c>
      <c r="E1492" s="13" t="s">
        <v>45</v>
      </c>
      <c r="F1492" s="33">
        <v>1000</v>
      </c>
      <c r="G1492" s="33">
        <v>1000</v>
      </c>
      <c r="H1492" s="26">
        <v>1000</v>
      </c>
    </row>
    <row r="1493" spans="1:8" s="4" customFormat="1" ht="33.6" x14ac:dyDescent="0.3">
      <c r="A1493" s="12" t="s">
        <v>655</v>
      </c>
      <c r="B1493" s="13" t="s">
        <v>638</v>
      </c>
      <c r="C1493" s="13" t="s">
        <v>145</v>
      </c>
      <c r="D1493" s="13" t="s">
        <v>656</v>
      </c>
      <c r="E1493" s="13" t="s">
        <v>0</v>
      </c>
      <c r="F1493" s="33">
        <f>F1494+F1499</f>
        <v>1978012400</v>
      </c>
      <c r="G1493" s="33">
        <f>G1494+G1499</f>
        <v>1488912400</v>
      </c>
      <c r="H1493" s="26">
        <f>H1494+H1499</f>
        <v>1488912400</v>
      </c>
    </row>
    <row r="1494" spans="1:8" s="4" customFormat="1" ht="50.4" x14ac:dyDescent="0.3">
      <c r="A1494" s="46" t="s">
        <v>657</v>
      </c>
      <c r="B1494" s="13" t="s">
        <v>638</v>
      </c>
      <c r="C1494" s="13" t="s">
        <v>145</v>
      </c>
      <c r="D1494" s="13" t="s">
        <v>658</v>
      </c>
      <c r="E1494" s="13" t="s">
        <v>0</v>
      </c>
      <c r="F1494" s="33">
        <f>F1495+F1497</f>
        <v>871012400</v>
      </c>
      <c r="G1494" s="33">
        <f>G1495+G1497</f>
        <v>115245733</v>
      </c>
      <c r="H1494" s="26">
        <f>H1495+H1497</f>
        <v>88579066</v>
      </c>
    </row>
    <row r="1495" spans="1:8" s="4" customFormat="1" ht="33.6" x14ac:dyDescent="0.3">
      <c r="A1495" s="12" t="s">
        <v>155</v>
      </c>
      <c r="B1495" s="13" t="s">
        <v>638</v>
      </c>
      <c r="C1495" s="13" t="s">
        <v>145</v>
      </c>
      <c r="D1495" s="13" t="s">
        <v>658</v>
      </c>
      <c r="E1495" s="13" t="s">
        <v>156</v>
      </c>
      <c r="F1495" s="33">
        <f>F1496</f>
        <v>64962600</v>
      </c>
      <c r="G1495" s="33">
        <f>G1496</f>
        <v>57362600</v>
      </c>
      <c r="H1495" s="26">
        <f>H1496</f>
        <v>57362600</v>
      </c>
    </row>
    <row r="1496" spans="1:8" s="4" customFormat="1" ht="16.8" x14ac:dyDescent="0.3">
      <c r="A1496" s="12" t="s">
        <v>355</v>
      </c>
      <c r="B1496" s="13" t="s">
        <v>638</v>
      </c>
      <c r="C1496" s="13" t="s">
        <v>145</v>
      </c>
      <c r="D1496" s="13" t="s">
        <v>658</v>
      </c>
      <c r="E1496" s="13" t="s">
        <v>356</v>
      </c>
      <c r="F1496" s="33">
        <v>64962600</v>
      </c>
      <c r="G1496" s="33">
        <v>57362600</v>
      </c>
      <c r="H1496" s="26">
        <v>57362600</v>
      </c>
    </row>
    <row r="1497" spans="1:8" s="4" customFormat="1" ht="16.8" x14ac:dyDescent="0.3">
      <c r="A1497" s="12" t="s">
        <v>42</v>
      </c>
      <c r="B1497" s="13" t="s">
        <v>638</v>
      </c>
      <c r="C1497" s="13" t="s">
        <v>145</v>
      </c>
      <c r="D1497" s="13" t="s">
        <v>658</v>
      </c>
      <c r="E1497" s="13" t="s">
        <v>43</v>
      </c>
      <c r="F1497" s="33">
        <f>F1498</f>
        <v>806049800</v>
      </c>
      <c r="G1497" s="33">
        <f>G1498</f>
        <v>57883133</v>
      </c>
      <c r="H1497" s="26">
        <f>H1498</f>
        <v>31216466</v>
      </c>
    </row>
    <row r="1498" spans="1:8" s="4" customFormat="1" ht="50.4" x14ac:dyDescent="0.3">
      <c r="A1498" s="12" t="s">
        <v>165</v>
      </c>
      <c r="B1498" s="13" t="s">
        <v>638</v>
      </c>
      <c r="C1498" s="13" t="s">
        <v>145</v>
      </c>
      <c r="D1498" s="13" t="s">
        <v>658</v>
      </c>
      <c r="E1498" s="13" t="s">
        <v>166</v>
      </c>
      <c r="F1498" s="33">
        <v>806049800</v>
      </c>
      <c r="G1498" s="33">
        <v>57883133</v>
      </c>
      <c r="H1498" s="26">
        <v>31216466</v>
      </c>
    </row>
    <row r="1499" spans="1:8" s="4" customFormat="1" ht="33.6" x14ac:dyDescent="0.3">
      <c r="A1499" s="46" t="s">
        <v>659</v>
      </c>
      <c r="B1499" s="13" t="s">
        <v>638</v>
      </c>
      <c r="C1499" s="13" t="s">
        <v>145</v>
      </c>
      <c r="D1499" s="13" t="s">
        <v>660</v>
      </c>
      <c r="E1499" s="13" t="s">
        <v>0</v>
      </c>
      <c r="F1499" s="33">
        <f t="shared" ref="F1499:H1500" si="355">F1500</f>
        <v>1107000000</v>
      </c>
      <c r="G1499" s="33">
        <f t="shared" si="355"/>
        <v>1373666667</v>
      </c>
      <c r="H1499" s="26">
        <f t="shared" si="355"/>
        <v>1400333334</v>
      </c>
    </row>
    <row r="1500" spans="1:8" s="4" customFormat="1" ht="50.4" x14ac:dyDescent="0.3">
      <c r="A1500" s="12" t="s">
        <v>212</v>
      </c>
      <c r="B1500" s="13" t="s">
        <v>638</v>
      </c>
      <c r="C1500" s="13" t="s">
        <v>145</v>
      </c>
      <c r="D1500" s="13" t="s">
        <v>660</v>
      </c>
      <c r="E1500" s="13" t="s">
        <v>213</v>
      </c>
      <c r="F1500" s="33">
        <f t="shared" si="355"/>
        <v>1107000000</v>
      </c>
      <c r="G1500" s="33">
        <f t="shared" si="355"/>
        <v>1373666667</v>
      </c>
      <c r="H1500" s="26">
        <f t="shared" si="355"/>
        <v>1400333334</v>
      </c>
    </row>
    <row r="1501" spans="1:8" s="4" customFormat="1" ht="16.8" x14ac:dyDescent="0.3">
      <c r="A1501" s="12" t="s">
        <v>661</v>
      </c>
      <c r="B1501" s="13" t="s">
        <v>638</v>
      </c>
      <c r="C1501" s="13" t="s">
        <v>145</v>
      </c>
      <c r="D1501" s="13" t="s">
        <v>660</v>
      </c>
      <c r="E1501" s="13" t="s">
        <v>662</v>
      </c>
      <c r="F1501" s="33">
        <v>1107000000</v>
      </c>
      <c r="G1501" s="33">
        <v>1373666667</v>
      </c>
      <c r="H1501" s="26">
        <v>1400333334</v>
      </c>
    </row>
    <row r="1502" spans="1:8" s="4" customFormat="1" ht="50.4" x14ac:dyDescent="0.3">
      <c r="A1502" s="12" t="s">
        <v>374</v>
      </c>
      <c r="B1502" s="13" t="s">
        <v>638</v>
      </c>
      <c r="C1502" s="13" t="s">
        <v>145</v>
      </c>
      <c r="D1502" s="13" t="s">
        <v>375</v>
      </c>
      <c r="E1502" s="13" t="s">
        <v>0</v>
      </c>
      <c r="F1502" s="33">
        <f>F1503</f>
        <v>1500000</v>
      </c>
      <c r="G1502" s="33">
        <f t="shared" ref="G1502:H1504" si="356">G1503</f>
        <v>0</v>
      </c>
      <c r="H1502" s="26">
        <f t="shared" si="356"/>
        <v>0</v>
      </c>
    </row>
    <row r="1503" spans="1:8" s="4" customFormat="1" ht="50.4" x14ac:dyDescent="0.3">
      <c r="A1503" s="12" t="s">
        <v>1145</v>
      </c>
      <c r="B1503" s="13" t="s">
        <v>638</v>
      </c>
      <c r="C1503" s="13" t="s">
        <v>145</v>
      </c>
      <c r="D1503" s="13" t="s">
        <v>1146</v>
      </c>
      <c r="E1503" s="13" t="s">
        <v>0</v>
      </c>
      <c r="F1503" s="33">
        <f>F1504</f>
        <v>1500000</v>
      </c>
      <c r="G1503" s="33">
        <f t="shared" si="356"/>
        <v>0</v>
      </c>
      <c r="H1503" s="26">
        <f t="shared" si="356"/>
        <v>0</v>
      </c>
    </row>
    <row r="1504" spans="1:8" s="4" customFormat="1" ht="33.6" x14ac:dyDescent="0.3">
      <c r="A1504" s="12" t="s">
        <v>38</v>
      </c>
      <c r="B1504" s="13" t="s">
        <v>638</v>
      </c>
      <c r="C1504" s="13" t="s">
        <v>145</v>
      </c>
      <c r="D1504" s="13" t="s">
        <v>1146</v>
      </c>
      <c r="E1504" s="13" t="s">
        <v>39</v>
      </c>
      <c r="F1504" s="33">
        <f>F1505</f>
        <v>1500000</v>
      </c>
      <c r="G1504" s="33">
        <f t="shared" si="356"/>
        <v>0</v>
      </c>
      <c r="H1504" s="26">
        <f t="shared" si="356"/>
        <v>0</v>
      </c>
    </row>
    <row r="1505" spans="1:8" s="4" customFormat="1" ht="50.4" x14ac:dyDescent="0.3">
      <c r="A1505" s="12" t="s">
        <v>40</v>
      </c>
      <c r="B1505" s="13" t="s">
        <v>638</v>
      </c>
      <c r="C1505" s="13" t="s">
        <v>145</v>
      </c>
      <c r="D1505" s="13" t="s">
        <v>1146</v>
      </c>
      <c r="E1505" s="13" t="s">
        <v>41</v>
      </c>
      <c r="F1505" s="33">
        <v>1500000</v>
      </c>
      <c r="G1505" s="33">
        <v>0</v>
      </c>
      <c r="H1505" s="26">
        <v>0</v>
      </c>
    </row>
    <row r="1506" spans="1:8" s="4" customFormat="1" ht="33.6" x14ac:dyDescent="0.3">
      <c r="A1506" s="12" t="s">
        <v>1147</v>
      </c>
      <c r="B1506" s="13" t="s">
        <v>638</v>
      </c>
      <c r="C1506" s="13" t="s">
        <v>145</v>
      </c>
      <c r="D1506" s="13" t="s">
        <v>1148</v>
      </c>
      <c r="E1506" s="13" t="s">
        <v>0</v>
      </c>
      <c r="F1506" s="33">
        <f>F1507</f>
        <v>400000</v>
      </c>
      <c r="G1506" s="33">
        <f t="shared" ref="G1506:H1508" si="357">G1507</f>
        <v>0</v>
      </c>
      <c r="H1506" s="26">
        <f t="shared" si="357"/>
        <v>0</v>
      </c>
    </row>
    <row r="1507" spans="1:8" s="4" customFormat="1" ht="50.4" x14ac:dyDescent="0.3">
      <c r="A1507" s="12" t="s">
        <v>1149</v>
      </c>
      <c r="B1507" s="13" t="s">
        <v>638</v>
      </c>
      <c r="C1507" s="13" t="s">
        <v>145</v>
      </c>
      <c r="D1507" s="13" t="s">
        <v>1150</v>
      </c>
      <c r="E1507" s="13" t="s">
        <v>0</v>
      </c>
      <c r="F1507" s="33">
        <f>F1508</f>
        <v>400000</v>
      </c>
      <c r="G1507" s="33">
        <f t="shared" si="357"/>
        <v>0</v>
      </c>
      <c r="H1507" s="26">
        <f t="shared" si="357"/>
        <v>0</v>
      </c>
    </row>
    <row r="1508" spans="1:8" s="4" customFormat="1" ht="33.6" x14ac:dyDescent="0.3">
      <c r="A1508" s="12" t="s">
        <v>38</v>
      </c>
      <c r="B1508" s="13" t="s">
        <v>638</v>
      </c>
      <c r="C1508" s="13" t="s">
        <v>145</v>
      </c>
      <c r="D1508" s="13" t="s">
        <v>1150</v>
      </c>
      <c r="E1508" s="13" t="s">
        <v>39</v>
      </c>
      <c r="F1508" s="33">
        <f>F1509</f>
        <v>400000</v>
      </c>
      <c r="G1508" s="33">
        <f t="shared" si="357"/>
        <v>0</v>
      </c>
      <c r="H1508" s="26">
        <f t="shared" si="357"/>
        <v>0</v>
      </c>
    </row>
    <row r="1509" spans="1:8" s="4" customFormat="1" ht="50.4" x14ac:dyDescent="0.3">
      <c r="A1509" s="12" t="s">
        <v>40</v>
      </c>
      <c r="B1509" s="13" t="s">
        <v>638</v>
      </c>
      <c r="C1509" s="13" t="s">
        <v>145</v>
      </c>
      <c r="D1509" s="13" t="s">
        <v>1150</v>
      </c>
      <c r="E1509" s="13" t="s">
        <v>41</v>
      </c>
      <c r="F1509" s="33">
        <v>400000</v>
      </c>
      <c r="G1509" s="33">
        <v>0</v>
      </c>
      <c r="H1509" s="26">
        <v>0</v>
      </c>
    </row>
    <row r="1510" spans="1:8" s="4" customFormat="1" ht="33.6" x14ac:dyDescent="0.3">
      <c r="A1510" s="12" t="s">
        <v>272</v>
      </c>
      <c r="B1510" s="13" t="s">
        <v>638</v>
      </c>
      <c r="C1510" s="13" t="s">
        <v>145</v>
      </c>
      <c r="D1510" s="13" t="s">
        <v>273</v>
      </c>
      <c r="E1510" s="13" t="s">
        <v>0</v>
      </c>
      <c r="F1510" s="33">
        <f>F1511</f>
        <v>56751300</v>
      </c>
      <c r="G1510" s="33">
        <f t="shared" ref="G1510:H1510" si="358">G1511</f>
        <v>25751300</v>
      </c>
      <c r="H1510" s="26">
        <f t="shared" si="358"/>
        <v>25751300</v>
      </c>
    </row>
    <row r="1511" spans="1:8" s="4" customFormat="1" ht="33.6" x14ac:dyDescent="0.3">
      <c r="A1511" s="12" t="s">
        <v>285</v>
      </c>
      <c r="B1511" s="13" t="s">
        <v>638</v>
      </c>
      <c r="C1511" s="13" t="s">
        <v>145</v>
      </c>
      <c r="D1511" s="13" t="s">
        <v>286</v>
      </c>
      <c r="E1511" s="13" t="s">
        <v>0</v>
      </c>
      <c r="F1511" s="33">
        <f>F1512+F1519</f>
        <v>56751300</v>
      </c>
      <c r="G1511" s="33">
        <f t="shared" ref="G1511:H1511" si="359">G1512+G1519</f>
        <v>25751300</v>
      </c>
      <c r="H1511" s="26">
        <f t="shared" si="359"/>
        <v>25751300</v>
      </c>
    </row>
    <row r="1512" spans="1:8" s="4" customFormat="1" ht="33.6" x14ac:dyDescent="0.3">
      <c r="A1512" s="46" t="s">
        <v>121</v>
      </c>
      <c r="B1512" s="13" t="s">
        <v>638</v>
      </c>
      <c r="C1512" s="13" t="s">
        <v>145</v>
      </c>
      <c r="D1512" s="13" t="s">
        <v>663</v>
      </c>
      <c r="E1512" s="13" t="s">
        <v>0</v>
      </c>
      <c r="F1512" s="33">
        <f>F1513+F1515+F1517</f>
        <v>20751300</v>
      </c>
      <c r="G1512" s="33">
        <f>G1513+G1515+G1517</f>
        <v>25751300</v>
      </c>
      <c r="H1512" s="26">
        <f>H1513+H1515+H1517</f>
        <v>25751300</v>
      </c>
    </row>
    <row r="1513" spans="1:8" s="4" customFormat="1" ht="84" x14ac:dyDescent="0.3">
      <c r="A1513" s="12" t="s">
        <v>34</v>
      </c>
      <c r="B1513" s="13" t="s">
        <v>638</v>
      </c>
      <c r="C1513" s="13" t="s">
        <v>145</v>
      </c>
      <c r="D1513" s="13" t="s">
        <v>663</v>
      </c>
      <c r="E1513" s="13" t="s">
        <v>35</v>
      </c>
      <c r="F1513" s="33">
        <f>F1514</f>
        <v>5468400</v>
      </c>
      <c r="G1513" s="33">
        <f>G1514</f>
        <v>5468400</v>
      </c>
      <c r="H1513" s="26">
        <f>H1514</f>
        <v>5468400</v>
      </c>
    </row>
    <row r="1514" spans="1:8" s="4" customFormat="1" ht="33.6" x14ac:dyDescent="0.3">
      <c r="A1514" s="12" t="s">
        <v>123</v>
      </c>
      <c r="B1514" s="13" t="s">
        <v>638</v>
      </c>
      <c r="C1514" s="13" t="s">
        <v>145</v>
      </c>
      <c r="D1514" s="13" t="s">
        <v>663</v>
      </c>
      <c r="E1514" s="13" t="s">
        <v>124</v>
      </c>
      <c r="F1514" s="33">
        <v>5468400</v>
      </c>
      <c r="G1514" s="33">
        <v>5468400</v>
      </c>
      <c r="H1514" s="26">
        <v>5468400</v>
      </c>
    </row>
    <row r="1515" spans="1:8" s="4" customFormat="1" ht="33.6" x14ac:dyDescent="0.3">
      <c r="A1515" s="12" t="s">
        <v>38</v>
      </c>
      <c r="B1515" s="13" t="s">
        <v>638</v>
      </c>
      <c r="C1515" s="13" t="s">
        <v>145</v>
      </c>
      <c r="D1515" s="13" t="s">
        <v>663</v>
      </c>
      <c r="E1515" s="13" t="s">
        <v>39</v>
      </c>
      <c r="F1515" s="33">
        <f>F1516</f>
        <v>15257900</v>
      </c>
      <c r="G1515" s="33">
        <f>G1516</f>
        <v>20257900</v>
      </c>
      <c r="H1515" s="26">
        <f>H1516</f>
        <v>20257900</v>
      </c>
    </row>
    <row r="1516" spans="1:8" s="4" customFormat="1" ht="50.4" x14ac:dyDescent="0.3">
      <c r="A1516" s="12" t="s">
        <v>40</v>
      </c>
      <c r="B1516" s="13" t="s">
        <v>638</v>
      </c>
      <c r="C1516" s="13" t="s">
        <v>145</v>
      </c>
      <c r="D1516" s="13" t="s">
        <v>663</v>
      </c>
      <c r="E1516" s="13" t="s">
        <v>41</v>
      </c>
      <c r="F1516" s="33">
        <v>15257900</v>
      </c>
      <c r="G1516" s="33">
        <v>20257900</v>
      </c>
      <c r="H1516" s="26">
        <v>20257900</v>
      </c>
    </row>
    <row r="1517" spans="1:8" s="4" customFormat="1" ht="16.8" x14ac:dyDescent="0.3">
      <c r="A1517" s="12" t="s">
        <v>42</v>
      </c>
      <c r="B1517" s="13" t="s">
        <v>638</v>
      </c>
      <c r="C1517" s="13" t="s">
        <v>145</v>
      </c>
      <c r="D1517" s="13" t="s">
        <v>663</v>
      </c>
      <c r="E1517" s="13" t="s">
        <v>43</v>
      </c>
      <c r="F1517" s="33">
        <f>F1518</f>
        <v>25000</v>
      </c>
      <c r="G1517" s="33">
        <f>G1518</f>
        <v>25000</v>
      </c>
      <c r="H1517" s="26">
        <f>H1518</f>
        <v>25000</v>
      </c>
    </row>
    <row r="1518" spans="1:8" s="4" customFormat="1" ht="16.8" x14ac:dyDescent="0.3">
      <c r="A1518" s="12" t="s">
        <v>44</v>
      </c>
      <c r="B1518" s="13" t="s">
        <v>638</v>
      </c>
      <c r="C1518" s="13" t="s">
        <v>145</v>
      </c>
      <c r="D1518" s="13" t="s">
        <v>663</v>
      </c>
      <c r="E1518" s="13" t="s">
        <v>45</v>
      </c>
      <c r="F1518" s="33">
        <v>25000</v>
      </c>
      <c r="G1518" s="33">
        <v>25000</v>
      </c>
      <c r="H1518" s="26">
        <v>25000</v>
      </c>
    </row>
    <row r="1519" spans="1:8" s="4" customFormat="1" ht="67.2" x14ac:dyDescent="0.3">
      <c r="A1519" s="12" t="s">
        <v>1151</v>
      </c>
      <c r="B1519" s="13" t="s">
        <v>638</v>
      </c>
      <c r="C1519" s="13" t="s">
        <v>145</v>
      </c>
      <c r="D1519" s="13" t="s">
        <v>1152</v>
      </c>
      <c r="E1519" s="13" t="s">
        <v>0</v>
      </c>
      <c r="F1519" s="33">
        <f>F1520</f>
        <v>36000000</v>
      </c>
      <c r="G1519" s="33">
        <f t="shared" ref="G1519:H1520" si="360">G1520</f>
        <v>0</v>
      </c>
      <c r="H1519" s="26">
        <f t="shared" si="360"/>
        <v>0</v>
      </c>
    </row>
    <row r="1520" spans="1:8" s="4" customFormat="1" ht="33.6" x14ac:dyDescent="0.3">
      <c r="A1520" s="12" t="s">
        <v>38</v>
      </c>
      <c r="B1520" s="13" t="s">
        <v>638</v>
      </c>
      <c r="C1520" s="13" t="s">
        <v>145</v>
      </c>
      <c r="D1520" s="13" t="s">
        <v>1152</v>
      </c>
      <c r="E1520" s="13" t="s">
        <v>39</v>
      </c>
      <c r="F1520" s="33">
        <f>F1521</f>
        <v>36000000</v>
      </c>
      <c r="G1520" s="33">
        <f t="shared" si="360"/>
        <v>0</v>
      </c>
      <c r="H1520" s="26">
        <f t="shared" si="360"/>
        <v>0</v>
      </c>
    </row>
    <row r="1521" spans="1:8" s="4" customFormat="1" ht="50.4" x14ac:dyDescent="0.3">
      <c r="A1521" s="12" t="s">
        <v>40</v>
      </c>
      <c r="B1521" s="13" t="s">
        <v>638</v>
      </c>
      <c r="C1521" s="13" t="s">
        <v>145</v>
      </c>
      <c r="D1521" s="13" t="s">
        <v>1152</v>
      </c>
      <c r="E1521" s="13" t="s">
        <v>41</v>
      </c>
      <c r="F1521" s="33">
        <v>36000000</v>
      </c>
      <c r="G1521" s="33">
        <v>0</v>
      </c>
      <c r="H1521" s="26">
        <v>0</v>
      </c>
    </row>
    <row r="1522" spans="1:8" s="4" customFormat="1" ht="50.4" x14ac:dyDescent="0.3">
      <c r="A1522" s="12" t="s">
        <v>159</v>
      </c>
      <c r="B1522" s="13" t="s">
        <v>638</v>
      </c>
      <c r="C1522" s="13" t="s">
        <v>145</v>
      </c>
      <c r="D1522" s="13" t="s">
        <v>160</v>
      </c>
      <c r="E1522" s="13" t="s">
        <v>0</v>
      </c>
      <c r="F1522" s="33">
        <f>F1523</f>
        <v>80071100</v>
      </c>
      <c r="G1522" s="33">
        <f>G1523</f>
        <v>71071100</v>
      </c>
      <c r="H1522" s="26">
        <f>H1523</f>
        <v>71071100</v>
      </c>
    </row>
    <row r="1523" spans="1:8" s="4" customFormat="1" ht="33.6" x14ac:dyDescent="0.3">
      <c r="A1523" s="12" t="s">
        <v>161</v>
      </c>
      <c r="B1523" s="13" t="s">
        <v>638</v>
      </c>
      <c r="C1523" s="13" t="s">
        <v>145</v>
      </c>
      <c r="D1523" s="13" t="s">
        <v>162</v>
      </c>
      <c r="E1523" s="13" t="s">
        <v>0</v>
      </c>
      <c r="F1523" s="33">
        <f>F1524+F1531</f>
        <v>80071100</v>
      </c>
      <c r="G1523" s="33">
        <f>G1524+G1531</f>
        <v>71071100</v>
      </c>
      <c r="H1523" s="26">
        <f>H1524+H1531</f>
        <v>71071100</v>
      </c>
    </row>
    <row r="1524" spans="1:8" s="4" customFormat="1" ht="33.6" x14ac:dyDescent="0.3">
      <c r="A1524" s="46" t="s">
        <v>639</v>
      </c>
      <c r="B1524" s="13" t="s">
        <v>638</v>
      </c>
      <c r="C1524" s="13" t="s">
        <v>145</v>
      </c>
      <c r="D1524" s="13" t="s">
        <v>640</v>
      </c>
      <c r="E1524" s="13" t="s">
        <v>0</v>
      </c>
      <c r="F1524" s="33">
        <f>F1525+F1527+F1529</f>
        <v>54771100</v>
      </c>
      <c r="G1524" s="33">
        <f>G1525+G1527+G1529</f>
        <v>45771100</v>
      </c>
      <c r="H1524" s="26">
        <f>H1525+H1527+H1529</f>
        <v>45771100</v>
      </c>
    </row>
    <row r="1525" spans="1:8" s="4" customFormat="1" ht="33.6" x14ac:dyDescent="0.3">
      <c r="A1525" s="12" t="s">
        <v>38</v>
      </c>
      <c r="B1525" s="13" t="s">
        <v>638</v>
      </c>
      <c r="C1525" s="13" t="s">
        <v>145</v>
      </c>
      <c r="D1525" s="13" t="s">
        <v>640</v>
      </c>
      <c r="E1525" s="13" t="s">
        <v>39</v>
      </c>
      <c r="F1525" s="33">
        <f>F1526</f>
        <v>25700000</v>
      </c>
      <c r="G1525" s="33">
        <f>G1526</f>
        <v>16700000</v>
      </c>
      <c r="H1525" s="26">
        <f>H1526</f>
        <v>16700000</v>
      </c>
    </row>
    <row r="1526" spans="1:8" s="4" customFormat="1" ht="50.4" x14ac:dyDescent="0.3">
      <c r="A1526" s="12" t="s">
        <v>40</v>
      </c>
      <c r="B1526" s="13" t="s">
        <v>638</v>
      </c>
      <c r="C1526" s="13" t="s">
        <v>145</v>
      </c>
      <c r="D1526" s="13" t="s">
        <v>640</v>
      </c>
      <c r="E1526" s="13" t="s">
        <v>41</v>
      </c>
      <c r="F1526" s="33">
        <v>25700000</v>
      </c>
      <c r="G1526" s="33">
        <v>16700000</v>
      </c>
      <c r="H1526" s="26">
        <v>16700000</v>
      </c>
    </row>
    <row r="1527" spans="1:8" s="4" customFormat="1" ht="50.4" x14ac:dyDescent="0.3">
      <c r="A1527" s="12" t="s">
        <v>212</v>
      </c>
      <c r="B1527" s="13" t="s">
        <v>638</v>
      </c>
      <c r="C1527" s="13" t="s">
        <v>145</v>
      </c>
      <c r="D1527" s="13" t="s">
        <v>640</v>
      </c>
      <c r="E1527" s="13" t="s">
        <v>213</v>
      </c>
      <c r="F1527" s="33">
        <f>F1528</f>
        <v>6000000</v>
      </c>
      <c r="G1527" s="33">
        <f>G1528</f>
        <v>6000000</v>
      </c>
      <c r="H1527" s="26">
        <f>H1528</f>
        <v>6000000</v>
      </c>
    </row>
    <row r="1528" spans="1:8" s="4" customFormat="1" ht="16.8" x14ac:dyDescent="0.3">
      <c r="A1528" s="12" t="s">
        <v>214</v>
      </c>
      <c r="B1528" s="13" t="s">
        <v>638</v>
      </c>
      <c r="C1528" s="13" t="s">
        <v>145</v>
      </c>
      <c r="D1528" s="13" t="s">
        <v>640</v>
      </c>
      <c r="E1528" s="13" t="s">
        <v>215</v>
      </c>
      <c r="F1528" s="33">
        <v>6000000</v>
      </c>
      <c r="G1528" s="33">
        <v>6000000</v>
      </c>
      <c r="H1528" s="26">
        <v>6000000</v>
      </c>
    </row>
    <row r="1529" spans="1:8" s="4" customFormat="1" ht="33.6" x14ac:dyDescent="0.3">
      <c r="A1529" s="12" t="s">
        <v>155</v>
      </c>
      <c r="B1529" s="13" t="s">
        <v>638</v>
      </c>
      <c r="C1529" s="13" t="s">
        <v>145</v>
      </c>
      <c r="D1529" s="13" t="s">
        <v>640</v>
      </c>
      <c r="E1529" s="13" t="s">
        <v>156</v>
      </c>
      <c r="F1529" s="33">
        <f>F1530</f>
        <v>23071100</v>
      </c>
      <c r="G1529" s="33">
        <f>G1530</f>
        <v>23071100</v>
      </c>
      <c r="H1529" s="26">
        <f>H1530</f>
        <v>23071100</v>
      </c>
    </row>
    <row r="1530" spans="1:8" s="4" customFormat="1" ht="16.8" x14ac:dyDescent="0.3">
      <c r="A1530" s="12" t="s">
        <v>157</v>
      </c>
      <c r="B1530" s="13" t="s">
        <v>638</v>
      </c>
      <c r="C1530" s="13" t="s">
        <v>145</v>
      </c>
      <c r="D1530" s="13" t="s">
        <v>640</v>
      </c>
      <c r="E1530" s="13" t="s">
        <v>158</v>
      </c>
      <c r="F1530" s="33">
        <v>23071100</v>
      </c>
      <c r="G1530" s="33">
        <v>23071100</v>
      </c>
      <c r="H1530" s="26">
        <v>23071100</v>
      </c>
    </row>
    <row r="1531" spans="1:8" s="4" customFormat="1" ht="33.6" x14ac:dyDescent="0.3">
      <c r="A1531" s="46" t="s">
        <v>664</v>
      </c>
      <c r="B1531" s="13" t="s">
        <v>638</v>
      </c>
      <c r="C1531" s="13" t="s">
        <v>145</v>
      </c>
      <c r="D1531" s="13" t="s">
        <v>665</v>
      </c>
      <c r="E1531" s="13" t="s">
        <v>0</v>
      </c>
      <c r="F1531" s="33">
        <f>F1532+F1534</f>
        <v>25300000</v>
      </c>
      <c r="G1531" s="33">
        <f>G1532+G1534</f>
        <v>25300000</v>
      </c>
      <c r="H1531" s="26">
        <f>H1532+H1534</f>
        <v>25300000</v>
      </c>
    </row>
    <row r="1532" spans="1:8" s="4" customFormat="1" ht="33.6" x14ac:dyDescent="0.3">
      <c r="A1532" s="12" t="s">
        <v>38</v>
      </c>
      <c r="B1532" s="13" t="s">
        <v>638</v>
      </c>
      <c r="C1532" s="13" t="s">
        <v>145</v>
      </c>
      <c r="D1532" s="13" t="s">
        <v>665</v>
      </c>
      <c r="E1532" s="13" t="s">
        <v>39</v>
      </c>
      <c r="F1532" s="33">
        <f>F1533</f>
        <v>15300000</v>
      </c>
      <c r="G1532" s="33">
        <f>G1533</f>
        <v>15300000</v>
      </c>
      <c r="H1532" s="26">
        <f>H1533</f>
        <v>15300000</v>
      </c>
    </row>
    <row r="1533" spans="1:8" s="4" customFormat="1" ht="50.4" x14ac:dyDescent="0.3">
      <c r="A1533" s="12" t="s">
        <v>40</v>
      </c>
      <c r="B1533" s="13" t="s">
        <v>638</v>
      </c>
      <c r="C1533" s="13" t="s">
        <v>145</v>
      </c>
      <c r="D1533" s="13" t="s">
        <v>665</v>
      </c>
      <c r="E1533" s="13" t="s">
        <v>41</v>
      </c>
      <c r="F1533" s="33">
        <v>15300000</v>
      </c>
      <c r="G1533" s="33">
        <v>15300000</v>
      </c>
      <c r="H1533" s="26">
        <v>15300000</v>
      </c>
    </row>
    <row r="1534" spans="1:8" s="4" customFormat="1" ht="50.4" x14ac:dyDescent="0.3">
      <c r="A1534" s="12" t="s">
        <v>212</v>
      </c>
      <c r="B1534" s="13" t="s">
        <v>638</v>
      </c>
      <c r="C1534" s="13" t="s">
        <v>145</v>
      </c>
      <c r="D1534" s="13" t="s">
        <v>665</v>
      </c>
      <c r="E1534" s="13" t="s">
        <v>213</v>
      </c>
      <c r="F1534" s="33">
        <f>F1535</f>
        <v>10000000</v>
      </c>
      <c r="G1534" s="33">
        <f>G1535</f>
        <v>10000000</v>
      </c>
      <c r="H1534" s="26">
        <f>H1535</f>
        <v>10000000</v>
      </c>
    </row>
    <row r="1535" spans="1:8" s="4" customFormat="1" ht="16.8" x14ac:dyDescent="0.3">
      <c r="A1535" s="12" t="s">
        <v>214</v>
      </c>
      <c r="B1535" s="13" t="s">
        <v>638</v>
      </c>
      <c r="C1535" s="13" t="s">
        <v>145</v>
      </c>
      <c r="D1535" s="13" t="s">
        <v>665</v>
      </c>
      <c r="E1535" s="13" t="s">
        <v>215</v>
      </c>
      <c r="F1535" s="33">
        <v>10000000</v>
      </c>
      <c r="G1535" s="33">
        <v>10000000</v>
      </c>
      <c r="H1535" s="26">
        <v>10000000</v>
      </c>
    </row>
    <row r="1536" spans="1:8" s="4" customFormat="1" ht="50.4" x14ac:dyDescent="0.3">
      <c r="A1536" s="12" t="s">
        <v>649</v>
      </c>
      <c r="B1536" s="13" t="s">
        <v>638</v>
      </c>
      <c r="C1536" s="13" t="s">
        <v>145</v>
      </c>
      <c r="D1536" s="13" t="s">
        <v>650</v>
      </c>
      <c r="E1536" s="13" t="s">
        <v>0</v>
      </c>
      <c r="F1536" s="33">
        <f>F1537+F1564</f>
        <v>611035342</v>
      </c>
      <c r="G1536" s="33">
        <f>G1537+G1564</f>
        <v>164000000</v>
      </c>
      <c r="H1536" s="26">
        <f>H1537+H1564</f>
        <v>164000000</v>
      </c>
    </row>
    <row r="1537" spans="1:8" s="4" customFormat="1" ht="50.4" x14ac:dyDescent="0.3">
      <c r="A1537" s="12" t="s">
        <v>666</v>
      </c>
      <c r="B1537" s="13" t="s">
        <v>638</v>
      </c>
      <c r="C1537" s="13" t="s">
        <v>145</v>
      </c>
      <c r="D1537" s="13" t="s">
        <v>667</v>
      </c>
      <c r="E1537" s="13" t="s">
        <v>0</v>
      </c>
      <c r="F1537" s="33">
        <f>F1547+F1555+F1558+F1561+F1538</f>
        <v>502133342</v>
      </c>
      <c r="G1537" s="33">
        <f t="shared" ref="G1537:H1537" si="361">G1547+G1555+G1558+G1561+G1538</f>
        <v>119000000</v>
      </c>
      <c r="H1537" s="26">
        <f t="shared" si="361"/>
        <v>119000000</v>
      </c>
    </row>
    <row r="1538" spans="1:8" s="4" customFormat="1" ht="50.4" x14ac:dyDescent="0.3">
      <c r="A1538" s="24" t="s">
        <v>1268</v>
      </c>
      <c r="B1538" s="25" t="s">
        <v>638</v>
      </c>
      <c r="C1538" s="25" t="s">
        <v>145</v>
      </c>
      <c r="D1538" s="25" t="s">
        <v>1269</v>
      </c>
      <c r="E1538" s="25"/>
      <c r="F1538" s="33">
        <f t="shared" ref="F1538:H1538" si="362">F1539+F1541+F1543+F1545</f>
        <v>383133342</v>
      </c>
      <c r="G1538" s="33">
        <f t="shared" si="362"/>
        <v>0</v>
      </c>
      <c r="H1538" s="26">
        <f t="shared" si="362"/>
        <v>0</v>
      </c>
    </row>
    <row r="1539" spans="1:8" s="4" customFormat="1" ht="33.6" x14ac:dyDescent="0.3">
      <c r="A1539" s="24" t="s">
        <v>38</v>
      </c>
      <c r="B1539" s="25" t="s">
        <v>638</v>
      </c>
      <c r="C1539" s="25" t="s">
        <v>145</v>
      </c>
      <c r="D1539" s="25" t="s">
        <v>1269</v>
      </c>
      <c r="E1539" s="25" t="s">
        <v>39</v>
      </c>
      <c r="F1539" s="33">
        <f t="shared" ref="F1539:H1539" si="363">F1540</f>
        <v>4666668</v>
      </c>
      <c r="G1539" s="33">
        <f t="shared" si="363"/>
        <v>0</v>
      </c>
      <c r="H1539" s="26">
        <f t="shared" si="363"/>
        <v>0</v>
      </c>
    </row>
    <row r="1540" spans="1:8" s="4" customFormat="1" ht="50.4" x14ac:dyDescent="0.3">
      <c r="A1540" s="24" t="s">
        <v>40</v>
      </c>
      <c r="B1540" s="25" t="s">
        <v>638</v>
      </c>
      <c r="C1540" s="25" t="s">
        <v>145</v>
      </c>
      <c r="D1540" s="25" t="s">
        <v>1269</v>
      </c>
      <c r="E1540" s="25" t="s">
        <v>41</v>
      </c>
      <c r="F1540" s="33">
        <f>24311246-19644578</f>
        <v>4666668</v>
      </c>
      <c r="G1540" s="33">
        <v>0</v>
      </c>
      <c r="H1540" s="26">
        <v>0</v>
      </c>
    </row>
    <row r="1541" spans="1:8" s="4" customFormat="1" ht="16.8" x14ac:dyDescent="0.3">
      <c r="A1541" s="24" t="s">
        <v>24</v>
      </c>
      <c r="B1541" s="25" t="s">
        <v>638</v>
      </c>
      <c r="C1541" s="25" t="s">
        <v>145</v>
      </c>
      <c r="D1541" s="25" t="s">
        <v>1269</v>
      </c>
      <c r="E1541" s="25" t="s">
        <v>25</v>
      </c>
      <c r="F1541" s="33">
        <f t="shared" ref="F1541:H1541" si="364">F1542</f>
        <v>7000000</v>
      </c>
      <c r="G1541" s="33">
        <f t="shared" si="364"/>
        <v>0</v>
      </c>
      <c r="H1541" s="26">
        <f t="shared" si="364"/>
        <v>0</v>
      </c>
    </row>
    <row r="1542" spans="1:8" s="4" customFormat="1" ht="16.8" x14ac:dyDescent="0.3">
      <c r="A1542" s="24" t="s">
        <v>110</v>
      </c>
      <c r="B1542" s="25" t="s">
        <v>638</v>
      </c>
      <c r="C1542" s="25" t="s">
        <v>145</v>
      </c>
      <c r="D1542" s="25" t="s">
        <v>1269</v>
      </c>
      <c r="E1542" s="25" t="s">
        <v>111</v>
      </c>
      <c r="F1542" s="33">
        <v>7000000</v>
      </c>
      <c r="G1542" s="33">
        <v>0</v>
      </c>
      <c r="H1542" s="26">
        <v>0</v>
      </c>
    </row>
    <row r="1543" spans="1:8" s="4" customFormat="1" ht="33.6" x14ac:dyDescent="0.3">
      <c r="A1543" s="24" t="s">
        <v>155</v>
      </c>
      <c r="B1543" s="25" t="s">
        <v>638</v>
      </c>
      <c r="C1543" s="25" t="s">
        <v>145</v>
      </c>
      <c r="D1543" s="25" t="s">
        <v>1269</v>
      </c>
      <c r="E1543" s="25" t="s">
        <v>156</v>
      </c>
      <c r="F1543" s="33">
        <f t="shared" ref="F1543:H1543" si="365">F1544</f>
        <v>245000005</v>
      </c>
      <c r="G1543" s="33">
        <f t="shared" si="365"/>
        <v>0</v>
      </c>
      <c r="H1543" s="26">
        <f t="shared" si="365"/>
        <v>0</v>
      </c>
    </row>
    <row r="1544" spans="1:8" s="4" customFormat="1" ht="50.4" x14ac:dyDescent="0.3">
      <c r="A1544" s="24" t="s">
        <v>175</v>
      </c>
      <c r="B1544" s="25" t="s">
        <v>638</v>
      </c>
      <c r="C1544" s="25" t="s">
        <v>145</v>
      </c>
      <c r="D1544" s="25" t="s">
        <v>1269</v>
      </c>
      <c r="E1544" s="25" t="s">
        <v>176</v>
      </c>
      <c r="F1544" s="33">
        <v>245000005</v>
      </c>
      <c r="G1544" s="33">
        <v>0</v>
      </c>
      <c r="H1544" s="26">
        <v>0</v>
      </c>
    </row>
    <row r="1545" spans="1:8" s="4" customFormat="1" ht="16.8" x14ac:dyDescent="0.3">
      <c r="A1545" s="24" t="s">
        <v>42</v>
      </c>
      <c r="B1545" s="25" t="s">
        <v>638</v>
      </c>
      <c r="C1545" s="25" t="s">
        <v>145</v>
      </c>
      <c r="D1545" s="25" t="s">
        <v>1269</v>
      </c>
      <c r="E1545" s="25" t="s">
        <v>43</v>
      </c>
      <c r="F1545" s="33">
        <f t="shared" ref="F1545:H1545" si="366">F1546</f>
        <v>126466669</v>
      </c>
      <c r="G1545" s="33">
        <f t="shared" si="366"/>
        <v>0</v>
      </c>
      <c r="H1545" s="26">
        <f t="shared" si="366"/>
        <v>0</v>
      </c>
    </row>
    <row r="1546" spans="1:8" s="4" customFormat="1" ht="50.4" x14ac:dyDescent="0.3">
      <c r="A1546" s="24" t="s">
        <v>165</v>
      </c>
      <c r="B1546" s="25" t="s">
        <v>638</v>
      </c>
      <c r="C1546" s="25" t="s">
        <v>145</v>
      </c>
      <c r="D1546" s="25" t="s">
        <v>1269</v>
      </c>
      <c r="E1546" s="25" t="s">
        <v>166</v>
      </c>
      <c r="F1546" s="33">
        <f>132627135-6160466</f>
        <v>126466669</v>
      </c>
      <c r="G1546" s="33">
        <v>0</v>
      </c>
      <c r="H1546" s="26">
        <v>0</v>
      </c>
    </row>
    <row r="1547" spans="1:8" s="4" customFormat="1" ht="67.2" x14ac:dyDescent="0.3">
      <c r="A1547" s="46" t="s">
        <v>668</v>
      </c>
      <c r="B1547" s="13" t="s">
        <v>638</v>
      </c>
      <c r="C1547" s="13" t="s">
        <v>145</v>
      </c>
      <c r="D1547" s="13" t="s">
        <v>669</v>
      </c>
      <c r="E1547" s="13" t="s">
        <v>0</v>
      </c>
      <c r="F1547" s="33">
        <f>F1548+F1550+F1552</f>
        <v>107000000</v>
      </c>
      <c r="G1547" s="33">
        <f>G1548+G1550+G1552</f>
        <v>107000000</v>
      </c>
      <c r="H1547" s="26">
        <f>H1548+H1550+H1552</f>
        <v>107000000</v>
      </c>
    </row>
    <row r="1548" spans="1:8" s="4" customFormat="1" ht="33.6" x14ac:dyDescent="0.3">
      <c r="A1548" s="12" t="s">
        <v>38</v>
      </c>
      <c r="B1548" s="13" t="s">
        <v>638</v>
      </c>
      <c r="C1548" s="13" t="s">
        <v>145</v>
      </c>
      <c r="D1548" s="13" t="s">
        <v>669</v>
      </c>
      <c r="E1548" s="13" t="s">
        <v>39</v>
      </c>
      <c r="F1548" s="33">
        <f>F1549</f>
        <v>10000000</v>
      </c>
      <c r="G1548" s="33">
        <f>G1549</f>
        <v>10000000</v>
      </c>
      <c r="H1548" s="26">
        <f>H1549</f>
        <v>10000000</v>
      </c>
    </row>
    <row r="1549" spans="1:8" s="4" customFormat="1" ht="50.4" x14ac:dyDescent="0.3">
      <c r="A1549" s="12" t="s">
        <v>40</v>
      </c>
      <c r="B1549" s="13" t="s">
        <v>638</v>
      </c>
      <c r="C1549" s="13" t="s">
        <v>145</v>
      </c>
      <c r="D1549" s="13" t="s">
        <v>669</v>
      </c>
      <c r="E1549" s="13" t="s">
        <v>41</v>
      </c>
      <c r="F1549" s="33">
        <v>10000000</v>
      </c>
      <c r="G1549" s="33">
        <v>10000000</v>
      </c>
      <c r="H1549" s="26">
        <v>10000000</v>
      </c>
    </row>
    <row r="1550" spans="1:8" s="4" customFormat="1" ht="16.8" x14ac:dyDescent="0.3">
      <c r="A1550" s="12" t="s">
        <v>24</v>
      </c>
      <c r="B1550" s="13" t="s">
        <v>638</v>
      </c>
      <c r="C1550" s="13" t="s">
        <v>145</v>
      </c>
      <c r="D1550" s="13" t="s">
        <v>669</v>
      </c>
      <c r="E1550" s="13" t="s">
        <v>25</v>
      </c>
      <c r="F1550" s="33">
        <f>F1551</f>
        <v>14000000</v>
      </c>
      <c r="G1550" s="33">
        <f>G1551</f>
        <v>14000000</v>
      </c>
      <c r="H1550" s="26">
        <f>H1551</f>
        <v>14000000</v>
      </c>
    </row>
    <row r="1551" spans="1:8" s="4" customFormat="1" ht="16.8" x14ac:dyDescent="0.3">
      <c r="A1551" s="12" t="s">
        <v>58</v>
      </c>
      <c r="B1551" s="13" t="s">
        <v>638</v>
      </c>
      <c r="C1551" s="13" t="s">
        <v>145</v>
      </c>
      <c r="D1551" s="13" t="s">
        <v>669</v>
      </c>
      <c r="E1551" s="13" t="s">
        <v>59</v>
      </c>
      <c r="F1551" s="33">
        <v>14000000</v>
      </c>
      <c r="G1551" s="33">
        <v>14000000</v>
      </c>
      <c r="H1551" s="26">
        <v>14000000</v>
      </c>
    </row>
    <row r="1552" spans="1:8" s="4" customFormat="1" ht="16.8" x14ac:dyDescent="0.3">
      <c r="A1552" s="12" t="s">
        <v>42</v>
      </c>
      <c r="B1552" s="13" t="s">
        <v>638</v>
      </c>
      <c r="C1552" s="13" t="s">
        <v>145</v>
      </c>
      <c r="D1552" s="13" t="s">
        <v>669</v>
      </c>
      <c r="E1552" s="13" t="s">
        <v>43</v>
      </c>
      <c r="F1552" s="33">
        <f>F1553+F1554</f>
        <v>83000000</v>
      </c>
      <c r="G1552" s="33">
        <f>G1553+G1554</f>
        <v>83000000</v>
      </c>
      <c r="H1552" s="26">
        <f>H1553+H1554</f>
        <v>83000000</v>
      </c>
    </row>
    <row r="1553" spans="1:8" s="4" customFormat="1" ht="50.4" x14ac:dyDescent="0.3">
      <c r="A1553" s="12" t="s">
        <v>165</v>
      </c>
      <c r="B1553" s="13" t="s">
        <v>638</v>
      </c>
      <c r="C1553" s="13" t="s">
        <v>145</v>
      </c>
      <c r="D1553" s="13" t="s">
        <v>669</v>
      </c>
      <c r="E1553" s="13" t="s">
        <v>166</v>
      </c>
      <c r="F1553" s="33">
        <v>78000000</v>
      </c>
      <c r="G1553" s="33">
        <v>78000000</v>
      </c>
      <c r="H1553" s="26">
        <v>78000000</v>
      </c>
    </row>
    <row r="1554" spans="1:8" s="4" customFormat="1" ht="16.8" x14ac:dyDescent="0.3">
      <c r="A1554" s="12" t="s">
        <v>44</v>
      </c>
      <c r="B1554" s="13" t="s">
        <v>638</v>
      </c>
      <c r="C1554" s="13" t="s">
        <v>145</v>
      </c>
      <c r="D1554" s="13" t="s">
        <v>669</v>
      </c>
      <c r="E1554" s="13" t="s">
        <v>45</v>
      </c>
      <c r="F1554" s="33">
        <v>5000000</v>
      </c>
      <c r="G1554" s="33">
        <v>5000000</v>
      </c>
      <c r="H1554" s="26">
        <v>5000000</v>
      </c>
    </row>
    <row r="1555" spans="1:8" s="4" customFormat="1" ht="84" x14ac:dyDescent="0.3">
      <c r="A1555" s="46" t="s">
        <v>670</v>
      </c>
      <c r="B1555" s="13" t="s">
        <v>638</v>
      </c>
      <c r="C1555" s="13" t="s">
        <v>145</v>
      </c>
      <c r="D1555" s="13" t="s">
        <v>671</v>
      </c>
      <c r="E1555" s="13" t="s">
        <v>0</v>
      </c>
      <c r="F1555" s="33">
        <f t="shared" ref="F1555:H1556" si="367">F1556</f>
        <v>9000000</v>
      </c>
      <c r="G1555" s="33">
        <f t="shared" si="367"/>
        <v>9000000</v>
      </c>
      <c r="H1555" s="26">
        <f t="shared" si="367"/>
        <v>9000000</v>
      </c>
    </row>
    <row r="1556" spans="1:8" s="4" customFormat="1" ht="33.6" x14ac:dyDescent="0.3">
      <c r="A1556" s="12" t="s">
        <v>155</v>
      </c>
      <c r="B1556" s="13" t="s">
        <v>638</v>
      </c>
      <c r="C1556" s="13" t="s">
        <v>145</v>
      </c>
      <c r="D1556" s="13" t="s">
        <v>671</v>
      </c>
      <c r="E1556" s="13" t="s">
        <v>156</v>
      </c>
      <c r="F1556" s="33">
        <f t="shared" si="367"/>
        <v>9000000</v>
      </c>
      <c r="G1556" s="33">
        <f t="shared" si="367"/>
        <v>9000000</v>
      </c>
      <c r="H1556" s="26">
        <f t="shared" si="367"/>
        <v>9000000</v>
      </c>
    </row>
    <row r="1557" spans="1:8" s="4" customFormat="1" ht="50.4" x14ac:dyDescent="0.3">
      <c r="A1557" s="12" t="s">
        <v>175</v>
      </c>
      <c r="B1557" s="13" t="s">
        <v>638</v>
      </c>
      <c r="C1557" s="13" t="s">
        <v>145</v>
      </c>
      <c r="D1557" s="13" t="s">
        <v>671</v>
      </c>
      <c r="E1557" s="13" t="s">
        <v>176</v>
      </c>
      <c r="F1557" s="33">
        <v>9000000</v>
      </c>
      <c r="G1557" s="33">
        <v>9000000</v>
      </c>
      <c r="H1557" s="26">
        <v>9000000</v>
      </c>
    </row>
    <row r="1558" spans="1:8" s="4" customFormat="1" ht="84" x14ac:dyDescent="0.3">
      <c r="A1558" s="46" t="s">
        <v>672</v>
      </c>
      <c r="B1558" s="13" t="s">
        <v>638</v>
      </c>
      <c r="C1558" s="13" t="s">
        <v>145</v>
      </c>
      <c r="D1558" s="13" t="s">
        <v>673</v>
      </c>
      <c r="E1558" s="13" t="s">
        <v>0</v>
      </c>
      <c r="F1558" s="33">
        <f t="shared" ref="F1558:H1559" si="368">F1559</f>
        <v>2000000</v>
      </c>
      <c r="G1558" s="33">
        <f t="shared" si="368"/>
        <v>2000000</v>
      </c>
      <c r="H1558" s="26">
        <f t="shared" si="368"/>
        <v>2000000</v>
      </c>
    </row>
    <row r="1559" spans="1:8" s="4" customFormat="1" ht="33.6" x14ac:dyDescent="0.3">
      <c r="A1559" s="12" t="s">
        <v>155</v>
      </c>
      <c r="B1559" s="13" t="s">
        <v>638</v>
      </c>
      <c r="C1559" s="13" t="s">
        <v>145</v>
      </c>
      <c r="D1559" s="13" t="s">
        <v>673</v>
      </c>
      <c r="E1559" s="13" t="s">
        <v>156</v>
      </c>
      <c r="F1559" s="33">
        <f t="shared" si="368"/>
        <v>2000000</v>
      </c>
      <c r="G1559" s="33">
        <f t="shared" si="368"/>
        <v>2000000</v>
      </c>
      <c r="H1559" s="26">
        <f t="shared" si="368"/>
        <v>2000000</v>
      </c>
    </row>
    <row r="1560" spans="1:8" s="4" customFormat="1" ht="50.4" x14ac:dyDescent="0.3">
      <c r="A1560" s="12" t="s">
        <v>175</v>
      </c>
      <c r="B1560" s="13" t="s">
        <v>638</v>
      </c>
      <c r="C1560" s="13" t="s">
        <v>145</v>
      </c>
      <c r="D1560" s="13" t="s">
        <v>673</v>
      </c>
      <c r="E1560" s="13" t="s">
        <v>176</v>
      </c>
      <c r="F1560" s="33">
        <v>2000000</v>
      </c>
      <c r="G1560" s="33">
        <v>2000000</v>
      </c>
      <c r="H1560" s="26">
        <v>2000000</v>
      </c>
    </row>
    <row r="1561" spans="1:8" s="4" customFormat="1" ht="67.2" x14ac:dyDescent="0.3">
      <c r="A1561" s="46" t="s">
        <v>674</v>
      </c>
      <c r="B1561" s="13" t="s">
        <v>638</v>
      </c>
      <c r="C1561" s="13" t="s">
        <v>145</v>
      </c>
      <c r="D1561" s="13" t="s">
        <v>675</v>
      </c>
      <c r="E1561" s="13" t="s">
        <v>0</v>
      </c>
      <c r="F1561" s="33">
        <f t="shared" ref="F1561:H1562" si="369">F1562</f>
        <v>1000000</v>
      </c>
      <c r="G1561" s="33">
        <f t="shared" si="369"/>
        <v>1000000</v>
      </c>
      <c r="H1561" s="26">
        <f t="shared" si="369"/>
        <v>1000000</v>
      </c>
    </row>
    <row r="1562" spans="1:8" s="4" customFormat="1" ht="33.6" x14ac:dyDescent="0.3">
      <c r="A1562" s="12" t="s">
        <v>155</v>
      </c>
      <c r="B1562" s="13" t="s">
        <v>638</v>
      </c>
      <c r="C1562" s="13" t="s">
        <v>145</v>
      </c>
      <c r="D1562" s="13" t="s">
        <v>675</v>
      </c>
      <c r="E1562" s="13" t="s">
        <v>156</v>
      </c>
      <c r="F1562" s="33">
        <f t="shared" si="369"/>
        <v>1000000</v>
      </c>
      <c r="G1562" s="33">
        <f t="shared" si="369"/>
        <v>1000000</v>
      </c>
      <c r="H1562" s="26">
        <f t="shared" si="369"/>
        <v>1000000</v>
      </c>
    </row>
    <row r="1563" spans="1:8" s="4" customFormat="1" ht="50.4" x14ac:dyDescent="0.3">
      <c r="A1563" s="12" t="s">
        <v>175</v>
      </c>
      <c r="B1563" s="13" t="s">
        <v>638</v>
      </c>
      <c r="C1563" s="13" t="s">
        <v>145</v>
      </c>
      <c r="D1563" s="13" t="s">
        <v>675</v>
      </c>
      <c r="E1563" s="13" t="s">
        <v>176</v>
      </c>
      <c r="F1563" s="33">
        <v>1000000</v>
      </c>
      <c r="G1563" s="33">
        <v>1000000</v>
      </c>
      <c r="H1563" s="26">
        <v>1000000</v>
      </c>
    </row>
    <row r="1564" spans="1:8" s="4" customFormat="1" ht="67.2" x14ac:dyDescent="0.3">
      <c r="A1564" s="12" t="s">
        <v>676</v>
      </c>
      <c r="B1564" s="13" t="s">
        <v>638</v>
      </c>
      <c r="C1564" s="13" t="s">
        <v>145</v>
      </c>
      <c r="D1564" s="13" t="s">
        <v>677</v>
      </c>
      <c r="E1564" s="13" t="s">
        <v>0</v>
      </c>
      <c r="F1564" s="33">
        <f>F1568+F1565+F1573</f>
        <v>108902000</v>
      </c>
      <c r="G1564" s="33">
        <f t="shared" ref="G1564:H1564" si="370">G1568+G1565+G1573</f>
        <v>45000000</v>
      </c>
      <c r="H1564" s="26">
        <f t="shared" si="370"/>
        <v>45000000</v>
      </c>
    </row>
    <row r="1565" spans="1:8" s="4" customFormat="1" ht="50.4" x14ac:dyDescent="0.3">
      <c r="A1565" s="24" t="s">
        <v>1270</v>
      </c>
      <c r="B1565" s="25" t="s">
        <v>638</v>
      </c>
      <c r="C1565" s="25" t="s">
        <v>145</v>
      </c>
      <c r="D1565" s="25" t="s">
        <v>1271</v>
      </c>
      <c r="E1565" s="25"/>
      <c r="F1565" s="33">
        <f>F1566</f>
        <v>63902000</v>
      </c>
      <c r="G1565" s="33">
        <f t="shared" ref="G1565:H1565" si="371">G1566</f>
        <v>0</v>
      </c>
      <c r="H1565" s="26">
        <f t="shared" si="371"/>
        <v>0</v>
      </c>
    </row>
    <row r="1566" spans="1:8" s="4" customFormat="1" ht="50.4" x14ac:dyDescent="0.3">
      <c r="A1566" s="24" t="s">
        <v>212</v>
      </c>
      <c r="B1566" s="25" t="s">
        <v>638</v>
      </c>
      <c r="C1566" s="25" t="s">
        <v>145</v>
      </c>
      <c r="D1566" s="25" t="s">
        <v>1271</v>
      </c>
      <c r="E1566" s="25" t="s">
        <v>213</v>
      </c>
      <c r="F1566" s="33">
        <f t="shared" ref="F1566:H1566" si="372">F1567</f>
        <v>63902000</v>
      </c>
      <c r="G1566" s="33">
        <f t="shared" si="372"/>
        <v>0</v>
      </c>
      <c r="H1566" s="26">
        <f t="shared" si="372"/>
        <v>0</v>
      </c>
    </row>
    <row r="1567" spans="1:8" s="4" customFormat="1" ht="16.8" x14ac:dyDescent="0.3">
      <c r="A1567" s="24" t="s">
        <v>661</v>
      </c>
      <c r="B1567" s="25" t="s">
        <v>638</v>
      </c>
      <c r="C1567" s="25" t="s">
        <v>145</v>
      </c>
      <c r="D1567" s="25" t="s">
        <v>1271</v>
      </c>
      <c r="E1567" s="25" t="s">
        <v>662</v>
      </c>
      <c r="F1567" s="33">
        <v>63902000</v>
      </c>
      <c r="G1567" s="33">
        <v>0</v>
      </c>
      <c r="H1567" s="26">
        <v>0</v>
      </c>
    </row>
    <row r="1568" spans="1:8" s="4" customFormat="1" ht="84" x14ac:dyDescent="0.3">
      <c r="A1568" s="46" t="s">
        <v>678</v>
      </c>
      <c r="B1568" s="13" t="s">
        <v>638</v>
      </c>
      <c r="C1568" s="13" t="s">
        <v>145</v>
      </c>
      <c r="D1568" s="13" t="s">
        <v>679</v>
      </c>
      <c r="E1568" s="13" t="s">
        <v>0</v>
      </c>
      <c r="F1568" s="33">
        <f>F1571+F1569</f>
        <v>12000000</v>
      </c>
      <c r="G1568" s="33">
        <f t="shared" ref="G1568:H1568" si="373">G1571+G1569</f>
        <v>45000000</v>
      </c>
      <c r="H1568" s="26">
        <f t="shared" si="373"/>
        <v>45000000</v>
      </c>
    </row>
    <row r="1569" spans="1:8" s="4" customFormat="1" ht="50.4" x14ac:dyDescent="0.3">
      <c r="A1569" s="46" t="s">
        <v>212</v>
      </c>
      <c r="B1569" s="13" t="s">
        <v>638</v>
      </c>
      <c r="C1569" s="13" t="s">
        <v>145</v>
      </c>
      <c r="D1569" s="13" t="s">
        <v>679</v>
      </c>
      <c r="E1569" s="13" t="s">
        <v>213</v>
      </c>
      <c r="F1569" s="33">
        <f>F1570</f>
        <v>7000000</v>
      </c>
      <c r="G1569" s="33">
        <f t="shared" ref="G1569:H1569" si="374">G1570</f>
        <v>0</v>
      </c>
      <c r="H1569" s="26">
        <f t="shared" si="374"/>
        <v>0</v>
      </c>
    </row>
    <row r="1570" spans="1:8" s="4" customFormat="1" ht="16.8" x14ac:dyDescent="0.3">
      <c r="A1570" s="46" t="s">
        <v>214</v>
      </c>
      <c r="B1570" s="13" t="s">
        <v>638</v>
      </c>
      <c r="C1570" s="13" t="s">
        <v>145</v>
      </c>
      <c r="D1570" s="13" t="s">
        <v>679</v>
      </c>
      <c r="E1570" s="13" t="s">
        <v>215</v>
      </c>
      <c r="F1570" s="33">
        <v>7000000</v>
      </c>
      <c r="G1570" s="33">
        <v>0</v>
      </c>
      <c r="H1570" s="26">
        <v>0</v>
      </c>
    </row>
    <row r="1571" spans="1:8" s="4" customFormat="1" ht="16.8" x14ac:dyDescent="0.3">
      <c r="A1571" s="12" t="s">
        <v>42</v>
      </c>
      <c r="B1571" s="13" t="s">
        <v>638</v>
      </c>
      <c r="C1571" s="13" t="s">
        <v>145</v>
      </c>
      <c r="D1571" s="13" t="s">
        <v>679</v>
      </c>
      <c r="E1571" s="13" t="s">
        <v>43</v>
      </c>
      <c r="F1571" s="33">
        <f t="shared" ref="F1571:H1571" si="375">F1572</f>
        <v>5000000</v>
      </c>
      <c r="G1571" s="33">
        <f t="shared" si="375"/>
        <v>45000000</v>
      </c>
      <c r="H1571" s="26">
        <f t="shared" si="375"/>
        <v>45000000</v>
      </c>
    </row>
    <row r="1572" spans="1:8" s="4" customFormat="1" ht="50.4" x14ac:dyDescent="0.3">
      <c r="A1572" s="12" t="s">
        <v>165</v>
      </c>
      <c r="B1572" s="13" t="s">
        <v>638</v>
      </c>
      <c r="C1572" s="13" t="s">
        <v>145</v>
      </c>
      <c r="D1572" s="13" t="s">
        <v>679</v>
      </c>
      <c r="E1572" s="13" t="s">
        <v>166</v>
      </c>
      <c r="F1572" s="33">
        <v>5000000</v>
      </c>
      <c r="G1572" s="33">
        <v>45000000</v>
      </c>
      <c r="H1572" s="26">
        <v>45000000</v>
      </c>
    </row>
    <row r="1573" spans="1:8" s="4" customFormat="1" ht="50.4" x14ac:dyDescent="0.3">
      <c r="A1573" s="24" t="s">
        <v>1272</v>
      </c>
      <c r="B1573" s="25" t="s">
        <v>638</v>
      </c>
      <c r="C1573" s="25" t="s">
        <v>145</v>
      </c>
      <c r="D1573" s="25" t="s">
        <v>1273</v>
      </c>
      <c r="E1573" s="25"/>
      <c r="F1573" s="33">
        <f t="shared" ref="F1573:H1574" si="376">F1574</f>
        <v>33000000</v>
      </c>
      <c r="G1573" s="33">
        <f t="shared" si="376"/>
        <v>0</v>
      </c>
      <c r="H1573" s="26">
        <f t="shared" si="376"/>
        <v>0</v>
      </c>
    </row>
    <row r="1574" spans="1:8" s="4" customFormat="1" ht="50.4" x14ac:dyDescent="0.3">
      <c r="A1574" s="24" t="s">
        <v>212</v>
      </c>
      <c r="B1574" s="25" t="s">
        <v>638</v>
      </c>
      <c r="C1574" s="25" t="s">
        <v>145</v>
      </c>
      <c r="D1574" s="25" t="s">
        <v>1273</v>
      </c>
      <c r="E1574" s="25" t="s">
        <v>213</v>
      </c>
      <c r="F1574" s="33">
        <f t="shared" si="376"/>
        <v>33000000</v>
      </c>
      <c r="G1574" s="33">
        <f t="shared" si="376"/>
        <v>0</v>
      </c>
      <c r="H1574" s="26">
        <f t="shared" si="376"/>
        <v>0</v>
      </c>
    </row>
    <row r="1575" spans="1:8" s="4" customFormat="1" ht="16.8" x14ac:dyDescent="0.3">
      <c r="A1575" s="24" t="s">
        <v>661</v>
      </c>
      <c r="B1575" s="25" t="s">
        <v>638</v>
      </c>
      <c r="C1575" s="25" t="s">
        <v>145</v>
      </c>
      <c r="D1575" s="25" t="s">
        <v>1273</v>
      </c>
      <c r="E1575" s="25" t="s">
        <v>662</v>
      </c>
      <c r="F1575" s="33">
        <v>33000000</v>
      </c>
      <c r="G1575" s="33">
        <v>0</v>
      </c>
      <c r="H1575" s="26">
        <v>0</v>
      </c>
    </row>
    <row r="1576" spans="1:8" s="4" customFormat="1" ht="33.6" x14ac:dyDescent="0.3">
      <c r="A1576" s="12" t="s">
        <v>290</v>
      </c>
      <c r="B1576" s="13" t="s">
        <v>638</v>
      </c>
      <c r="C1576" s="13" t="s">
        <v>145</v>
      </c>
      <c r="D1576" s="14" t="s">
        <v>291</v>
      </c>
      <c r="E1576" s="13"/>
      <c r="F1576" s="33">
        <f t="shared" ref="F1576:H1579" si="377">F1577</f>
        <v>100000000</v>
      </c>
      <c r="G1576" s="33">
        <f t="shared" si="377"/>
        <v>0</v>
      </c>
      <c r="H1576" s="26">
        <f t="shared" si="377"/>
        <v>0</v>
      </c>
    </row>
    <row r="1577" spans="1:8" s="4" customFormat="1" ht="33.6" x14ac:dyDescent="0.3">
      <c r="A1577" s="12" t="s">
        <v>1169</v>
      </c>
      <c r="B1577" s="13" t="s">
        <v>638</v>
      </c>
      <c r="C1577" s="13" t="s">
        <v>145</v>
      </c>
      <c r="D1577" s="14" t="s">
        <v>964</v>
      </c>
      <c r="E1577" s="13"/>
      <c r="F1577" s="33">
        <f t="shared" si="377"/>
        <v>100000000</v>
      </c>
      <c r="G1577" s="33">
        <f t="shared" si="377"/>
        <v>0</v>
      </c>
      <c r="H1577" s="26">
        <f t="shared" si="377"/>
        <v>0</v>
      </c>
    </row>
    <row r="1578" spans="1:8" s="4" customFormat="1" ht="33.6" x14ac:dyDescent="0.3">
      <c r="A1578" s="12" t="s">
        <v>1322</v>
      </c>
      <c r="B1578" s="13" t="s">
        <v>638</v>
      </c>
      <c r="C1578" s="13" t="s">
        <v>145</v>
      </c>
      <c r="D1578" s="14" t="s">
        <v>1170</v>
      </c>
      <c r="E1578" s="13"/>
      <c r="F1578" s="33">
        <f t="shared" si="377"/>
        <v>100000000</v>
      </c>
      <c r="G1578" s="33">
        <f t="shared" si="377"/>
        <v>0</v>
      </c>
      <c r="H1578" s="26">
        <f t="shared" si="377"/>
        <v>0</v>
      </c>
    </row>
    <row r="1579" spans="1:8" s="4" customFormat="1" ht="50.4" x14ac:dyDescent="0.3">
      <c r="A1579" s="12" t="s">
        <v>212</v>
      </c>
      <c r="B1579" s="13" t="s">
        <v>638</v>
      </c>
      <c r="C1579" s="13" t="s">
        <v>145</v>
      </c>
      <c r="D1579" s="14" t="s">
        <v>1170</v>
      </c>
      <c r="E1579" s="13">
        <v>400</v>
      </c>
      <c r="F1579" s="33">
        <f t="shared" si="377"/>
        <v>100000000</v>
      </c>
      <c r="G1579" s="33">
        <f t="shared" si="377"/>
        <v>0</v>
      </c>
      <c r="H1579" s="26">
        <f t="shared" si="377"/>
        <v>0</v>
      </c>
    </row>
    <row r="1580" spans="1:8" s="4" customFormat="1" ht="16.8" x14ac:dyDescent="0.3">
      <c r="A1580" s="46" t="s">
        <v>661</v>
      </c>
      <c r="B1580" s="13" t="s">
        <v>638</v>
      </c>
      <c r="C1580" s="13" t="s">
        <v>145</v>
      </c>
      <c r="D1580" s="14" t="s">
        <v>1170</v>
      </c>
      <c r="E1580" s="13">
        <v>450</v>
      </c>
      <c r="F1580" s="33">
        <v>100000000</v>
      </c>
      <c r="G1580" s="33">
        <v>0</v>
      </c>
      <c r="H1580" s="26">
        <v>0</v>
      </c>
    </row>
    <row r="1581" spans="1:8" s="4" customFormat="1" ht="16.8" x14ac:dyDescent="0.3">
      <c r="A1581" s="46" t="s">
        <v>246</v>
      </c>
      <c r="B1581" s="13" t="s">
        <v>638</v>
      </c>
      <c r="C1581" s="13" t="s">
        <v>247</v>
      </c>
      <c r="D1581" s="40" t="s">
        <v>0</v>
      </c>
      <c r="E1581" s="40" t="s">
        <v>0</v>
      </c>
      <c r="F1581" s="33">
        <f>F1588+F1582</f>
        <v>63829300</v>
      </c>
      <c r="G1581" s="33">
        <f t="shared" ref="G1581:H1581" si="378">G1588+G1582</f>
        <v>40000000</v>
      </c>
      <c r="H1581" s="26">
        <f t="shared" si="378"/>
        <v>40000000</v>
      </c>
    </row>
    <row r="1582" spans="1:8" s="4" customFormat="1" ht="16.8" x14ac:dyDescent="0.3">
      <c r="A1582" s="46" t="s">
        <v>581</v>
      </c>
      <c r="B1582" s="13">
        <v>744</v>
      </c>
      <c r="C1582" s="13">
        <v>1004</v>
      </c>
      <c r="D1582" s="40"/>
      <c r="E1582" s="40"/>
      <c r="F1582" s="33">
        <f t="shared" ref="F1582:H1586" si="379">F1583</f>
        <v>23829300</v>
      </c>
      <c r="G1582" s="33">
        <f t="shared" si="379"/>
        <v>0</v>
      </c>
      <c r="H1582" s="26">
        <f t="shared" si="379"/>
        <v>0</v>
      </c>
    </row>
    <row r="1583" spans="1:8" s="4" customFormat="1" ht="33.6" x14ac:dyDescent="0.3">
      <c r="A1583" s="12" t="s">
        <v>711</v>
      </c>
      <c r="B1583" s="13">
        <v>744</v>
      </c>
      <c r="C1583" s="13">
        <v>1004</v>
      </c>
      <c r="D1583" s="14" t="s">
        <v>712</v>
      </c>
      <c r="E1583" s="13"/>
      <c r="F1583" s="33">
        <f t="shared" si="379"/>
        <v>23829300</v>
      </c>
      <c r="G1583" s="33">
        <f t="shared" si="379"/>
        <v>0</v>
      </c>
      <c r="H1583" s="26">
        <f t="shared" si="379"/>
        <v>0</v>
      </c>
    </row>
    <row r="1584" spans="1:8" s="4" customFormat="1" ht="16.8" x14ac:dyDescent="0.3">
      <c r="A1584" s="49" t="s">
        <v>713</v>
      </c>
      <c r="B1584" s="29">
        <v>744</v>
      </c>
      <c r="C1584" s="29">
        <v>1004</v>
      </c>
      <c r="D1584" s="34" t="s">
        <v>714</v>
      </c>
      <c r="E1584" s="29"/>
      <c r="F1584" s="35">
        <f t="shared" si="379"/>
        <v>23829300</v>
      </c>
      <c r="G1584" s="35">
        <f t="shared" si="379"/>
        <v>0</v>
      </c>
      <c r="H1584" s="28">
        <f t="shared" si="379"/>
        <v>0</v>
      </c>
    </row>
    <row r="1585" spans="1:8" s="4" customFormat="1" ht="67.2" x14ac:dyDescent="0.3">
      <c r="A1585" s="24" t="s">
        <v>790</v>
      </c>
      <c r="B1585" s="25" t="s">
        <v>638</v>
      </c>
      <c r="C1585" s="25" t="s">
        <v>582</v>
      </c>
      <c r="D1585" s="25" t="s">
        <v>791</v>
      </c>
      <c r="E1585" s="25"/>
      <c r="F1585" s="33">
        <f t="shared" si="379"/>
        <v>23829300</v>
      </c>
      <c r="G1585" s="33">
        <f t="shared" si="379"/>
        <v>0</v>
      </c>
      <c r="H1585" s="26">
        <f t="shared" si="379"/>
        <v>0</v>
      </c>
    </row>
    <row r="1586" spans="1:8" s="4" customFormat="1" ht="50.4" x14ac:dyDescent="0.3">
      <c r="A1586" s="24" t="s">
        <v>212</v>
      </c>
      <c r="B1586" s="25" t="s">
        <v>638</v>
      </c>
      <c r="C1586" s="25" t="s">
        <v>582</v>
      </c>
      <c r="D1586" s="25" t="s">
        <v>791</v>
      </c>
      <c r="E1586" s="25" t="s">
        <v>213</v>
      </c>
      <c r="F1586" s="33">
        <f t="shared" si="379"/>
        <v>23829300</v>
      </c>
      <c r="G1586" s="33">
        <f t="shared" si="379"/>
        <v>0</v>
      </c>
      <c r="H1586" s="26">
        <f t="shared" si="379"/>
        <v>0</v>
      </c>
    </row>
    <row r="1587" spans="1:8" s="4" customFormat="1" ht="16.8" x14ac:dyDescent="0.3">
      <c r="A1587" s="24" t="s">
        <v>214</v>
      </c>
      <c r="B1587" s="25" t="s">
        <v>638</v>
      </c>
      <c r="C1587" s="25" t="s">
        <v>582</v>
      </c>
      <c r="D1587" s="25" t="s">
        <v>791</v>
      </c>
      <c r="E1587" s="25" t="s">
        <v>215</v>
      </c>
      <c r="F1587" s="33">
        <v>23829300</v>
      </c>
      <c r="G1587" s="33">
        <v>0</v>
      </c>
      <c r="H1587" s="26">
        <v>0</v>
      </c>
    </row>
    <row r="1588" spans="1:8" s="4" customFormat="1" ht="16.8" x14ac:dyDescent="0.3">
      <c r="A1588" s="46" t="s">
        <v>398</v>
      </c>
      <c r="B1588" s="13" t="s">
        <v>638</v>
      </c>
      <c r="C1588" s="13" t="s">
        <v>399</v>
      </c>
      <c r="D1588" s="13" t="s">
        <v>0</v>
      </c>
      <c r="E1588" s="13" t="s">
        <v>0</v>
      </c>
      <c r="F1588" s="33">
        <f t="shared" ref="F1588:H1592" si="380">F1589</f>
        <v>40000000</v>
      </c>
      <c r="G1588" s="33">
        <f t="shared" si="380"/>
        <v>40000000</v>
      </c>
      <c r="H1588" s="26">
        <f t="shared" si="380"/>
        <v>40000000</v>
      </c>
    </row>
    <row r="1589" spans="1:8" s="4" customFormat="1" ht="67.2" x14ac:dyDescent="0.3">
      <c r="A1589" s="12" t="s">
        <v>146</v>
      </c>
      <c r="B1589" s="13" t="s">
        <v>638</v>
      </c>
      <c r="C1589" s="13" t="s">
        <v>399</v>
      </c>
      <c r="D1589" s="13" t="s">
        <v>147</v>
      </c>
      <c r="E1589" s="13" t="s">
        <v>0</v>
      </c>
      <c r="F1589" s="33">
        <f t="shared" si="380"/>
        <v>40000000</v>
      </c>
      <c r="G1589" s="33">
        <f t="shared" si="380"/>
        <v>40000000</v>
      </c>
      <c r="H1589" s="26">
        <f t="shared" si="380"/>
        <v>40000000</v>
      </c>
    </row>
    <row r="1590" spans="1:8" s="4" customFormat="1" ht="33.6" x14ac:dyDescent="0.3">
      <c r="A1590" s="12" t="s">
        <v>577</v>
      </c>
      <c r="B1590" s="13" t="s">
        <v>638</v>
      </c>
      <c r="C1590" s="13" t="s">
        <v>399</v>
      </c>
      <c r="D1590" s="13" t="s">
        <v>578</v>
      </c>
      <c r="E1590" s="13" t="s">
        <v>0</v>
      </c>
      <c r="F1590" s="33">
        <f t="shared" si="380"/>
        <v>40000000</v>
      </c>
      <c r="G1590" s="33">
        <f t="shared" si="380"/>
        <v>40000000</v>
      </c>
      <c r="H1590" s="26">
        <f t="shared" si="380"/>
        <v>40000000</v>
      </c>
    </row>
    <row r="1591" spans="1:8" s="4" customFormat="1" ht="33.6" x14ac:dyDescent="0.3">
      <c r="A1591" s="46" t="s">
        <v>579</v>
      </c>
      <c r="B1591" s="13" t="s">
        <v>638</v>
      </c>
      <c r="C1591" s="13" t="s">
        <v>399</v>
      </c>
      <c r="D1591" s="13" t="s">
        <v>580</v>
      </c>
      <c r="E1591" s="13" t="s">
        <v>0</v>
      </c>
      <c r="F1591" s="33">
        <f t="shared" si="380"/>
        <v>40000000</v>
      </c>
      <c r="G1591" s="33">
        <f t="shared" si="380"/>
        <v>40000000</v>
      </c>
      <c r="H1591" s="26">
        <f t="shared" si="380"/>
        <v>40000000</v>
      </c>
    </row>
    <row r="1592" spans="1:8" s="4" customFormat="1" ht="16.8" x14ac:dyDescent="0.3">
      <c r="A1592" s="12" t="s">
        <v>193</v>
      </c>
      <c r="B1592" s="13" t="s">
        <v>638</v>
      </c>
      <c r="C1592" s="13" t="s">
        <v>399</v>
      </c>
      <c r="D1592" s="13" t="s">
        <v>580</v>
      </c>
      <c r="E1592" s="13" t="s">
        <v>194</v>
      </c>
      <c r="F1592" s="33">
        <f t="shared" si="380"/>
        <v>40000000</v>
      </c>
      <c r="G1592" s="33">
        <f t="shared" si="380"/>
        <v>40000000</v>
      </c>
      <c r="H1592" s="26">
        <f t="shared" si="380"/>
        <v>40000000</v>
      </c>
    </row>
    <row r="1593" spans="1:8" s="4" customFormat="1" ht="33.6" x14ac:dyDescent="0.3">
      <c r="A1593" s="12" t="s">
        <v>252</v>
      </c>
      <c r="B1593" s="13" t="s">
        <v>638</v>
      </c>
      <c r="C1593" s="13" t="s">
        <v>399</v>
      </c>
      <c r="D1593" s="13" t="s">
        <v>580</v>
      </c>
      <c r="E1593" s="13" t="s">
        <v>253</v>
      </c>
      <c r="F1593" s="33">
        <v>40000000</v>
      </c>
      <c r="G1593" s="33">
        <v>40000000</v>
      </c>
      <c r="H1593" s="26">
        <v>40000000</v>
      </c>
    </row>
    <row r="1594" spans="1:8" s="4" customFormat="1" ht="33.6" x14ac:dyDescent="0.3">
      <c r="A1594" s="11" t="s">
        <v>1012</v>
      </c>
      <c r="B1594" s="40" t="s">
        <v>680</v>
      </c>
      <c r="C1594" s="40" t="s">
        <v>0</v>
      </c>
      <c r="D1594" s="40" t="s">
        <v>0</v>
      </c>
      <c r="E1594" s="40" t="s">
        <v>0</v>
      </c>
      <c r="F1594" s="41">
        <f t="shared" ref="F1594:H1596" si="381">F1595</f>
        <v>41477200</v>
      </c>
      <c r="G1594" s="41">
        <f t="shared" si="381"/>
        <v>41477200</v>
      </c>
      <c r="H1594" s="47">
        <f t="shared" si="381"/>
        <v>41477200</v>
      </c>
    </row>
    <row r="1595" spans="1:8" s="4" customFormat="1" ht="16.8" x14ac:dyDescent="0.3">
      <c r="A1595" s="46" t="s">
        <v>14</v>
      </c>
      <c r="B1595" s="13" t="s">
        <v>680</v>
      </c>
      <c r="C1595" s="13" t="s">
        <v>15</v>
      </c>
      <c r="D1595" s="40" t="s">
        <v>0</v>
      </c>
      <c r="E1595" s="40" t="s">
        <v>0</v>
      </c>
      <c r="F1595" s="33">
        <f t="shared" si="381"/>
        <v>41477200</v>
      </c>
      <c r="G1595" s="33">
        <f t="shared" si="381"/>
        <v>41477200</v>
      </c>
      <c r="H1595" s="26">
        <f t="shared" si="381"/>
        <v>41477200</v>
      </c>
    </row>
    <row r="1596" spans="1:8" s="4" customFormat="1" ht="50.4" x14ac:dyDescent="0.3">
      <c r="A1596" s="46" t="s">
        <v>28</v>
      </c>
      <c r="B1596" s="13" t="s">
        <v>680</v>
      </c>
      <c r="C1596" s="13" t="s">
        <v>29</v>
      </c>
      <c r="D1596" s="13" t="s">
        <v>0</v>
      </c>
      <c r="E1596" s="13" t="s">
        <v>0</v>
      </c>
      <c r="F1596" s="33">
        <f t="shared" si="381"/>
        <v>41477200</v>
      </c>
      <c r="G1596" s="33">
        <f t="shared" si="381"/>
        <v>41477200</v>
      </c>
      <c r="H1596" s="26">
        <f t="shared" si="381"/>
        <v>41477200</v>
      </c>
    </row>
    <row r="1597" spans="1:8" s="4" customFormat="1" ht="33.6" x14ac:dyDescent="0.3">
      <c r="A1597" s="12" t="s">
        <v>681</v>
      </c>
      <c r="B1597" s="13" t="s">
        <v>680</v>
      </c>
      <c r="C1597" s="13" t="s">
        <v>29</v>
      </c>
      <c r="D1597" s="13" t="s">
        <v>682</v>
      </c>
      <c r="E1597" s="13" t="s">
        <v>0</v>
      </c>
      <c r="F1597" s="33">
        <f>F1598+F1605</f>
        <v>41477200</v>
      </c>
      <c r="G1597" s="33">
        <f>G1598+G1605</f>
        <v>41477200</v>
      </c>
      <c r="H1597" s="26">
        <f>H1598+H1605</f>
        <v>41477200</v>
      </c>
    </row>
    <row r="1598" spans="1:8" s="4" customFormat="1" ht="16.8" x14ac:dyDescent="0.3">
      <c r="A1598" s="46" t="s">
        <v>32</v>
      </c>
      <c r="B1598" s="13" t="s">
        <v>680</v>
      </c>
      <c r="C1598" s="13" t="s">
        <v>29</v>
      </c>
      <c r="D1598" s="13" t="s">
        <v>683</v>
      </c>
      <c r="E1598" s="13" t="s">
        <v>0</v>
      </c>
      <c r="F1598" s="33">
        <f>F1599+F1601+F1603</f>
        <v>37570200</v>
      </c>
      <c r="G1598" s="33">
        <f>G1599+G1601+G1603</f>
        <v>37570200</v>
      </c>
      <c r="H1598" s="26">
        <f>H1599+H1601+H1603</f>
        <v>37570200</v>
      </c>
    </row>
    <row r="1599" spans="1:8" s="4" customFormat="1" ht="84" x14ac:dyDescent="0.3">
      <c r="A1599" s="12" t="s">
        <v>34</v>
      </c>
      <c r="B1599" s="13" t="s">
        <v>680</v>
      </c>
      <c r="C1599" s="13" t="s">
        <v>29</v>
      </c>
      <c r="D1599" s="13" t="s">
        <v>683</v>
      </c>
      <c r="E1599" s="13" t="s">
        <v>35</v>
      </c>
      <c r="F1599" s="33">
        <f>F1600</f>
        <v>33739000</v>
      </c>
      <c r="G1599" s="33">
        <f>G1600</f>
        <v>33739000</v>
      </c>
      <c r="H1599" s="26">
        <f>H1600</f>
        <v>33739000</v>
      </c>
    </row>
    <row r="1600" spans="1:8" s="4" customFormat="1" ht="33.6" x14ac:dyDescent="0.3">
      <c r="A1600" s="12" t="s">
        <v>36</v>
      </c>
      <c r="B1600" s="13" t="s">
        <v>680</v>
      </c>
      <c r="C1600" s="13" t="s">
        <v>29</v>
      </c>
      <c r="D1600" s="13" t="s">
        <v>683</v>
      </c>
      <c r="E1600" s="13" t="s">
        <v>37</v>
      </c>
      <c r="F1600" s="33">
        <v>33739000</v>
      </c>
      <c r="G1600" s="33">
        <v>33739000</v>
      </c>
      <c r="H1600" s="26">
        <v>33739000</v>
      </c>
    </row>
    <row r="1601" spans="1:8" s="4" customFormat="1" ht="33.6" x14ac:dyDescent="0.3">
      <c r="A1601" s="12" t="s">
        <v>38</v>
      </c>
      <c r="B1601" s="13" t="s">
        <v>680</v>
      </c>
      <c r="C1601" s="13" t="s">
        <v>29</v>
      </c>
      <c r="D1601" s="13" t="s">
        <v>683</v>
      </c>
      <c r="E1601" s="13" t="s">
        <v>39</v>
      </c>
      <c r="F1601" s="33">
        <f>F1602</f>
        <v>3824200</v>
      </c>
      <c r="G1601" s="33">
        <f>G1602</f>
        <v>3824200</v>
      </c>
      <c r="H1601" s="26">
        <f>H1602</f>
        <v>3824200</v>
      </c>
    </row>
    <row r="1602" spans="1:8" s="4" customFormat="1" ht="50.4" x14ac:dyDescent="0.3">
      <c r="A1602" s="12" t="s">
        <v>40</v>
      </c>
      <c r="B1602" s="13" t="s">
        <v>680</v>
      </c>
      <c r="C1602" s="13" t="s">
        <v>29</v>
      </c>
      <c r="D1602" s="13" t="s">
        <v>683</v>
      </c>
      <c r="E1602" s="13" t="s">
        <v>41</v>
      </c>
      <c r="F1602" s="33">
        <v>3824200</v>
      </c>
      <c r="G1602" s="33">
        <v>3824200</v>
      </c>
      <c r="H1602" s="26">
        <v>3824200</v>
      </c>
    </row>
    <row r="1603" spans="1:8" s="4" customFormat="1" ht="16.8" x14ac:dyDescent="0.3">
      <c r="A1603" s="12" t="s">
        <v>42</v>
      </c>
      <c r="B1603" s="13" t="s">
        <v>680</v>
      </c>
      <c r="C1603" s="13" t="s">
        <v>29</v>
      </c>
      <c r="D1603" s="13" t="s">
        <v>683</v>
      </c>
      <c r="E1603" s="13" t="s">
        <v>43</v>
      </c>
      <c r="F1603" s="33">
        <f>F1604</f>
        <v>7000</v>
      </c>
      <c r="G1603" s="33">
        <f>G1604</f>
        <v>7000</v>
      </c>
      <c r="H1603" s="26">
        <f>H1604</f>
        <v>7000</v>
      </c>
    </row>
    <row r="1604" spans="1:8" s="4" customFormat="1" ht="16.8" x14ac:dyDescent="0.3">
      <c r="A1604" s="12" t="s">
        <v>44</v>
      </c>
      <c r="B1604" s="13" t="s">
        <v>680</v>
      </c>
      <c r="C1604" s="13" t="s">
        <v>29</v>
      </c>
      <c r="D1604" s="13" t="s">
        <v>683</v>
      </c>
      <c r="E1604" s="13" t="s">
        <v>45</v>
      </c>
      <c r="F1604" s="33">
        <v>7000</v>
      </c>
      <c r="G1604" s="33">
        <v>7000</v>
      </c>
      <c r="H1604" s="26">
        <v>7000</v>
      </c>
    </row>
    <row r="1605" spans="1:8" s="4" customFormat="1" ht="33.6" x14ac:dyDescent="0.3">
      <c r="A1605" s="46" t="s">
        <v>684</v>
      </c>
      <c r="B1605" s="13" t="s">
        <v>680</v>
      </c>
      <c r="C1605" s="13" t="s">
        <v>29</v>
      </c>
      <c r="D1605" s="13" t="s">
        <v>685</v>
      </c>
      <c r="E1605" s="13" t="s">
        <v>0</v>
      </c>
      <c r="F1605" s="33">
        <f>F1606+F1608+F1610</f>
        <v>3907000</v>
      </c>
      <c r="G1605" s="33">
        <f>G1606+G1608+G1610</f>
        <v>3907000</v>
      </c>
      <c r="H1605" s="26">
        <f>H1606+H1608+H1610</f>
        <v>3907000</v>
      </c>
    </row>
    <row r="1606" spans="1:8" s="4" customFormat="1" ht="84" x14ac:dyDescent="0.3">
      <c r="A1606" s="12" t="s">
        <v>34</v>
      </c>
      <c r="B1606" s="13" t="s">
        <v>680</v>
      </c>
      <c r="C1606" s="13" t="s">
        <v>29</v>
      </c>
      <c r="D1606" s="13" t="s">
        <v>685</v>
      </c>
      <c r="E1606" s="13" t="s">
        <v>35</v>
      </c>
      <c r="F1606" s="33">
        <f>F1607</f>
        <v>3697000</v>
      </c>
      <c r="G1606" s="33">
        <f>G1607</f>
        <v>3697000</v>
      </c>
      <c r="H1606" s="26">
        <f>H1607</f>
        <v>3697000</v>
      </c>
    </row>
    <row r="1607" spans="1:8" s="4" customFormat="1" ht="33.6" x14ac:dyDescent="0.3">
      <c r="A1607" s="12" t="s">
        <v>36</v>
      </c>
      <c r="B1607" s="13" t="s">
        <v>680</v>
      </c>
      <c r="C1607" s="13" t="s">
        <v>29</v>
      </c>
      <c r="D1607" s="13" t="s">
        <v>685</v>
      </c>
      <c r="E1607" s="13" t="s">
        <v>37</v>
      </c>
      <c r="F1607" s="33">
        <v>3697000</v>
      </c>
      <c r="G1607" s="33">
        <v>3697000</v>
      </c>
      <c r="H1607" s="26">
        <v>3697000</v>
      </c>
    </row>
    <row r="1608" spans="1:8" s="4" customFormat="1" ht="33.6" x14ac:dyDescent="0.3">
      <c r="A1608" s="12" t="s">
        <v>38</v>
      </c>
      <c r="B1608" s="13" t="s">
        <v>680</v>
      </c>
      <c r="C1608" s="13" t="s">
        <v>29</v>
      </c>
      <c r="D1608" s="13" t="s">
        <v>685</v>
      </c>
      <c r="E1608" s="13" t="s">
        <v>39</v>
      </c>
      <c r="F1608" s="33">
        <f>F1609</f>
        <v>110000</v>
      </c>
      <c r="G1608" s="33">
        <f>G1609</f>
        <v>110000</v>
      </c>
      <c r="H1608" s="26">
        <f>H1609</f>
        <v>110000</v>
      </c>
    </row>
    <row r="1609" spans="1:8" s="4" customFormat="1" ht="50.4" x14ac:dyDescent="0.3">
      <c r="A1609" s="12" t="s">
        <v>40</v>
      </c>
      <c r="B1609" s="13" t="s">
        <v>680</v>
      </c>
      <c r="C1609" s="13" t="s">
        <v>29</v>
      </c>
      <c r="D1609" s="13" t="s">
        <v>685</v>
      </c>
      <c r="E1609" s="13" t="s">
        <v>41</v>
      </c>
      <c r="F1609" s="33">
        <v>110000</v>
      </c>
      <c r="G1609" s="33">
        <v>110000</v>
      </c>
      <c r="H1609" s="26">
        <v>110000</v>
      </c>
    </row>
    <row r="1610" spans="1:8" s="4" customFormat="1" ht="16.8" x14ac:dyDescent="0.3">
      <c r="A1610" s="12" t="s">
        <v>42</v>
      </c>
      <c r="B1610" s="13" t="s">
        <v>680</v>
      </c>
      <c r="C1610" s="13" t="s">
        <v>29</v>
      </c>
      <c r="D1610" s="13" t="s">
        <v>685</v>
      </c>
      <c r="E1610" s="13" t="s">
        <v>43</v>
      </c>
      <c r="F1610" s="33">
        <f>F1611</f>
        <v>100000</v>
      </c>
      <c r="G1610" s="33">
        <f>G1611</f>
        <v>100000</v>
      </c>
      <c r="H1610" s="26">
        <f>H1611</f>
        <v>100000</v>
      </c>
    </row>
    <row r="1611" spans="1:8" s="4" customFormat="1" ht="16.8" x14ac:dyDescent="0.3">
      <c r="A1611" s="12" t="s">
        <v>44</v>
      </c>
      <c r="B1611" s="13" t="s">
        <v>680</v>
      </c>
      <c r="C1611" s="13" t="s">
        <v>29</v>
      </c>
      <c r="D1611" s="13" t="s">
        <v>685</v>
      </c>
      <c r="E1611" s="13" t="s">
        <v>45</v>
      </c>
      <c r="F1611" s="33">
        <v>100000</v>
      </c>
      <c r="G1611" s="33">
        <v>100000</v>
      </c>
      <c r="H1611" s="26">
        <v>100000</v>
      </c>
    </row>
    <row r="1612" spans="1:8" s="4" customFormat="1" ht="33.6" x14ac:dyDescent="0.3">
      <c r="A1612" s="11" t="s">
        <v>1013</v>
      </c>
      <c r="B1612" s="40" t="s">
        <v>686</v>
      </c>
      <c r="C1612" s="40" t="s">
        <v>0</v>
      </c>
      <c r="D1612" s="40" t="s">
        <v>0</v>
      </c>
      <c r="E1612" s="40" t="s">
        <v>0</v>
      </c>
      <c r="F1612" s="41">
        <f t="shared" ref="F1612:H1614" si="382">F1613</f>
        <v>56039500</v>
      </c>
      <c r="G1612" s="41">
        <f t="shared" si="382"/>
        <v>56039500</v>
      </c>
      <c r="H1612" s="47">
        <f t="shared" si="382"/>
        <v>56039500</v>
      </c>
    </row>
    <row r="1613" spans="1:8" s="4" customFormat="1" ht="16.8" x14ac:dyDescent="0.3">
      <c r="A1613" s="46" t="s">
        <v>14</v>
      </c>
      <c r="B1613" s="13" t="s">
        <v>686</v>
      </c>
      <c r="C1613" s="13" t="s">
        <v>15</v>
      </c>
      <c r="D1613" s="40" t="s">
        <v>0</v>
      </c>
      <c r="E1613" s="40" t="s">
        <v>0</v>
      </c>
      <c r="F1613" s="33">
        <f t="shared" si="382"/>
        <v>56039500</v>
      </c>
      <c r="G1613" s="33">
        <f t="shared" si="382"/>
        <v>56039500</v>
      </c>
      <c r="H1613" s="26">
        <f t="shared" si="382"/>
        <v>56039500</v>
      </c>
    </row>
    <row r="1614" spans="1:8" s="4" customFormat="1" ht="16.8" x14ac:dyDescent="0.3">
      <c r="A1614" s="46" t="s">
        <v>687</v>
      </c>
      <c r="B1614" s="13" t="s">
        <v>686</v>
      </c>
      <c r="C1614" s="13" t="s">
        <v>688</v>
      </c>
      <c r="D1614" s="13" t="s">
        <v>0</v>
      </c>
      <c r="E1614" s="13" t="s">
        <v>0</v>
      </c>
      <c r="F1614" s="33">
        <f t="shared" si="382"/>
        <v>56039500</v>
      </c>
      <c r="G1614" s="33">
        <f t="shared" si="382"/>
        <v>56039500</v>
      </c>
      <c r="H1614" s="26">
        <f t="shared" si="382"/>
        <v>56039500</v>
      </c>
    </row>
    <row r="1615" spans="1:8" s="4" customFormat="1" ht="33.6" x14ac:dyDescent="0.3">
      <c r="A1615" s="12" t="s">
        <v>689</v>
      </c>
      <c r="B1615" s="13" t="s">
        <v>686</v>
      </c>
      <c r="C1615" s="13" t="s">
        <v>688</v>
      </c>
      <c r="D1615" s="13" t="s">
        <v>690</v>
      </c>
      <c r="E1615" s="13" t="s">
        <v>0</v>
      </c>
      <c r="F1615" s="33">
        <f>F1616+F1621</f>
        <v>56039500</v>
      </c>
      <c r="G1615" s="33">
        <f>G1616+G1621</f>
        <v>56039500</v>
      </c>
      <c r="H1615" s="26">
        <f>H1616+H1621</f>
        <v>56039500</v>
      </c>
    </row>
    <row r="1616" spans="1:8" s="4" customFormat="1" ht="16.8" x14ac:dyDescent="0.3">
      <c r="A1616" s="46" t="s">
        <v>32</v>
      </c>
      <c r="B1616" s="13" t="s">
        <v>686</v>
      </c>
      <c r="C1616" s="13" t="s">
        <v>688</v>
      </c>
      <c r="D1616" s="13" t="s">
        <v>691</v>
      </c>
      <c r="E1616" s="13" t="s">
        <v>0</v>
      </c>
      <c r="F1616" s="33">
        <f>F1617+F1619</f>
        <v>52676600</v>
      </c>
      <c r="G1616" s="33">
        <f>G1617+G1619</f>
        <v>52676600</v>
      </c>
      <c r="H1616" s="26">
        <f>H1617+H1619</f>
        <v>52676600</v>
      </c>
    </row>
    <row r="1617" spans="1:8" s="4" customFormat="1" ht="84" x14ac:dyDescent="0.3">
      <c r="A1617" s="12" t="s">
        <v>34</v>
      </c>
      <c r="B1617" s="13" t="s">
        <v>686</v>
      </c>
      <c r="C1617" s="13" t="s">
        <v>688</v>
      </c>
      <c r="D1617" s="13" t="s">
        <v>691</v>
      </c>
      <c r="E1617" s="13" t="s">
        <v>35</v>
      </c>
      <c r="F1617" s="33">
        <f>F1618</f>
        <v>50295300</v>
      </c>
      <c r="G1617" s="33">
        <f>G1618</f>
        <v>50295300</v>
      </c>
      <c r="H1617" s="26">
        <f>H1618</f>
        <v>50295300</v>
      </c>
    </row>
    <row r="1618" spans="1:8" s="4" customFormat="1" ht="33.6" x14ac:dyDescent="0.3">
      <c r="A1618" s="12" t="s">
        <v>36</v>
      </c>
      <c r="B1618" s="13" t="s">
        <v>686</v>
      </c>
      <c r="C1618" s="13" t="s">
        <v>688</v>
      </c>
      <c r="D1618" s="13" t="s">
        <v>691</v>
      </c>
      <c r="E1618" s="13" t="s">
        <v>37</v>
      </c>
      <c r="F1618" s="33">
        <v>50295300</v>
      </c>
      <c r="G1618" s="33">
        <v>50295300</v>
      </c>
      <c r="H1618" s="26">
        <v>50295300</v>
      </c>
    </row>
    <row r="1619" spans="1:8" s="4" customFormat="1" ht="33.6" x14ac:dyDescent="0.3">
      <c r="A1619" s="12" t="s">
        <v>38</v>
      </c>
      <c r="B1619" s="13" t="s">
        <v>686</v>
      </c>
      <c r="C1619" s="13" t="s">
        <v>688</v>
      </c>
      <c r="D1619" s="13" t="s">
        <v>691</v>
      </c>
      <c r="E1619" s="13" t="s">
        <v>39</v>
      </c>
      <c r="F1619" s="33">
        <f>F1620</f>
        <v>2381300</v>
      </c>
      <c r="G1619" s="33">
        <f>G1620</f>
        <v>2381300</v>
      </c>
      <c r="H1619" s="26">
        <f>H1620</f>
        <v>2381300</v>
      </c>
    </row>
    <row r="1620" spans="1:8" s="4" customFormat="1" ht="50.4" x14ac:dyDescent="0.3">
      <c r="A1620" s="12" t="s">
        <v>40</v>
      </c>
      <c r="B1620" s="13" t="s">
        <v>686</v>
      </c>
      <c r="C1620" s="13" t="s">
        <v>688</v>
      </c>
      <c r="D1620" s="13" t="s">
        <v>691</v>
      </c>
      <c r="E1620" s="13" t="s">
        <v>41</v>
      </c>
      <c r="F1620" s="33">
        <v>2381300</v>
      </c>
      <c r="G1620" s="33">
        <v>2381300</v>
      </c>
      <c r="H1620" s="26">
        <v>2381300</v>
      </c>
    </row>
    <row r="1621" spans="1:8" s="4" customFormat="1" ht="33.6" x14ac:dyDescent="0.3">
      <c r="A1621" s="46" t="s">
        <v>692</v>
      </c>
      <c r="B1621" s="13" t="s">
        <v>686</v>
      </c>
      <c r="C1621" s="13" t="s">
        <v>688</v>
      </c>
      <c r="D1621" s="13" t="s">
        <v>693</v>
      </c>
      <c r="E1621" s="13" t="s">
        <v>0</v>
      </c>
      <c r="F1621" s="33">
        <f t="shared" ref="F1621:H1622" si="383">F1622</f>
        <v>3362900</v>
      </c>
      <c r="G1621" s="33">
        <f t="shared" si="383"/>
        <v>3362900</v>
      </c>
      <c r="H1621" s="26">
        <f t="shared" si="383"/>
        <v>3362900</v>
      </c>
    </row>
    <row r="1622" spans="1:8" s="4" customFormat="1" ht="84" x14ac:dyDescent="0.3">
      <c r="A1622" s="12" t="s">
        <v>34</v>
      </c>
      <c r="B1622" s="13" t="s">
        <v>686</v>
      </c>
      <c r="C1622" s="13" t="s">
        <v>688</v>
      </c>
      <c r="D1622" s="13" t="s">
        <v>693</v>
      </c>
      <c r="E1622" s="13" t="s">
        <v>35</v>
      </c>
      <c r="F1622" s="33">
        <f t="shared" si="383"/>
        <v>3362900</v>
      </c>
      <c r="G1622" s="33">
        <f t="shared" si="383"/>
        <v>3362900</v>
      </c>
      <c r="H1622" s="26">
        <f t="shared" si="383"/>
        <v>3362900</v>
      </c>
    </row>
    <row r="1623" spans="1:8" s="4" customFormat="1" ht="33.6" x14ac:dyDescent="0.3">
      <c r="A1623" s="12" t="s">
        <v>36</v>
      </c>
      <c r="B1623" s="13" t="s">
        <v>686</v>
      </c>
      <c r="C1623" s="13" t="s">
        <v>688</v>
      </c>
      <c r="D1623" s="13" t="s">
        <v>693</v>
      </c>
      <c r="E1623" s="13" t="s">
        <v>37</v>
      </c>
      <c r="F1623" s="33">
        <v>3362900</v>
      </c>
      <c r="G1623" s="33">
        <v>3362900</v>
      </c>
      <c r="H1623" s="26">
        <v>3362900</v>
      </c>
    </row>
    <row r="1624" spans="1:8" s="4" customFormat="1" ht="33.6" x14ac:dyDescent="0.3">
      <c r="A1624" s="11" t="s">
        <v>1014</v>
      </c>
      <c r="B1624" s="40" t="s">
        <v>694</v>
      </c>
      <c r="C1624" s="40" t="s">
        <v>0</v>
      </c>
      <c r="D1624" s="40" t="s">
        <v>0</v>
      </c>
      <c r="E1624" s="40" t="s">
        <v>0</v>
      </c>
      <c r="F1624" s="41">
        <f>F1625+F1658</f>
        <v>112539761.90000001</v>
      </c>
      <c r="G1624" s="41">
        <f>G1625+G1658</f>
        <v>111931000</v>
      </c>
      <c r="H1624" s="47">
        <f>H1625+H1658</f>
        <v>111931000</v>
      </c>
    </row>
    <row r="1625" spans="1:8" s="4" customFormat="1" ht="16.8" x14ac:dyDescent="0.3">
      <c r="A1625" s="46" t="s">
        <v>14</v>
      </c>
      <c r="B1625" s="13" t="s">
        <v>694</v>
      </c>
      <c r="C1625" s="13" t="s">
        <v>15</v>
      </c>
      <c r="D1625" s="40" t="s">
        <v>0</v>
      </c>
      <c r="E1625" s="40" t="s">
        <v>0</v>
      </c>
      <c r="F1625" s="33">
        <f t="shared" ref="F1625:H1625" si="384">F1626</f>
        <v>111921761.90000001</v>
      </c>
      <c r="G1625" s="33">
        <f t="shared" si="384"/>
        <v>111313000</v>
      </c>
      <c r="H1625" s="26">
        <f t="shared" si="384"/>
        <v>111313000</v>
      </c>
    </row>
    <row r="1626" spans="1:8" s="4" customFormat="1" ht="67.2" x14ac:dyDescent="0.3">
      <c r="A1626" s="46" t="s">
        <v>695</v>
      </c>
      <c r="B1626" s="13" t="s">
        <v>694</v>
      </c>
      <c r="C1626" s="13" t="s">
        <v>696</v>
      </c>
      <c r="D1626" s="13" t="s">
        <v>0</v>
      </c>
      <c r="E1626" s="13" t="s">
        <v>0</v>
      </c>
      <c r="F1626" s="33">
        <f>F1627+F1651</f>
        <v>111921761.90000001</v>
      </c>
      <c r="G1626" s="33">
        <f t="shared" ref="G1626:H1626" si="385">G1627+G1651</f>
        <v>111313000</v>
      </c>
      <c r="H1626" s="26">
        <f t="shared" si="385"/>
        <v>111313000</v>
      </c>
    </row>
    <row r="1627" spans="1:8" s="4" customFormat="1" ht="33.6" x14ac:dyDescent="0.3">
      <c r="A1627" s="12" t="s">
        <v>697</v>
      </c>
      <c r="B1627" s="13" t="s">
        <v>694</v>
      </c>
      <c r="C1627" s="13" t="s">
        <v>696</v>
      </c>
      <c r="D1627" s="13" t="s">
        <v>698</v>
      </c>
      <c r="E1627" s="13" t="s">
        <v>0</v>
      </c>
      <c r="F1627" s="33">
        <f>F1628+F1635+F1640+F1645+F1648</f>
        <v>111313000</v>
      </c>
      <c r="G1627" s="33">
        <f>G1628+G1635+G1640+G1645+G1648</f>
        <v>111313000</v>
      </c>
      <c r="H1627" s="26">
        <f>H1628+H1635+H1640+H1645+H1648</f>
        <v>111313000</v>
      </c>
    </row>
    <row r="1628" spans="1:8" s="4" customFormat="1" ht="16.8" x14ac:dyDescent="0.3">
      <c r="A1628" s="46" t="s">
        <v>32</v>
      </c>
      <c r="B1628" s="13" t="s">
        <v>694</v>
      </c>
      <c r="C1628" s="13" t="s">
        <v>696</v>
      </c>
      <c r="D1628" s="13" t="s">
        <v>699</v>
      </c>
      <c r="E1628" s="13" t="s">
        <v>0</v>
      </c>
      <c r="F1628" s="33">
        <f>F1629+F1631+F1633</f>
        <v>68773000</v>
      </c>
      <c r="G1628" s="33">
        <f>G1629+G1631+G1633</f>
        <v>68773000</v>
      </c>
      <c r="H1628" s="26">
        <f>H1629+H1631+H1633</f>
        <v>68773000</v>
      </c>
    </row>
    <row r="1629" spans="1:8" s="4" customFormat="1" ht="84" x14ac:dyDescent="0.3">
      <c r="A1629" s="12" t="s">
        <v>34</v>
      </c>
      <c r="B1629" s="13" t="s">
        <v>694</v>
      </c>
      <c r="C1629" s="13" t="s">
        <v>696</v>
      </c>
      <c r="D1629" s="13" t="s">
        <v>699</v>
      </c>
      <c r="E1629" s="13" t="s">
        <v>35</v>
      </c>
      <c r="F1629" s="33">
        <f>F1630</f>
        <v>43962000</v>
      </c>
      <c r="G1629" s="33">
        <f>G1630</f>
        <v>43962000</v>
      </c>
      <c r="H1629" s="26">
        <f>H1630</f>
        <v>43962000</v>
      </c>
    </row>
    <row r="1630" spans="1:8" s="4" customFormat="1" ht="33.6" x14ac:dyDescent="0.3">
      <c r="A1630" s="12" t="s">
        <v>36</v>
      </c>
      <c r="B1630" s="13" t="s">
        <v>694</v>
      </c>
      <c r="C1630" s="13" t="s">
        <v>696</v>
      </c>
      <c r="D1630" s="13" t="s">
        <v>699</v>
      </c>
      <c r="E1630" s="13" t="s">
        <v>37</v>
      </c>
      <c r="F1630" s="33">
        <v>43962000</v>
      </c>
      <c r="G1630" s="33">
        <v>43962000</v>
      </c>
      <c r="H1630" s="26">
        <v>43962000</v>
      </c>
    </row>
    <row r="1631" spans="1:8" s="4" customFormat="1" ht="33.6" x14ac:dyDescent="0.3">
      <c r="A1631" s="12" t="s">
        <v>38</v>
      </c>
      <c r="B1631" s="13" t="s">
        <v>694</v>
      </c>
      <c r="C1631" s="13" t="s">
        <v>696</v>
      </c>
      <c r="D1631" s="13" t="s">
        <v>699</v>
      </c>
      <c r="E1631" s="13" t="s">
        <v>39</v>
      </c>
      <c r="F1631" s="33">
        <f>F1632</f>
        <v>24801000</v>
      </c>
      <c r="G1631" s="33">
        <f>G1632</f>
        <v>24801000</v>
      </c>
      <c r="H1631" s="26">
        <f>H1632</f>
        <v>24801000</v>
      </c>
    </row>
    <row r="1632" spans="1:8" s="4" customFormat="1" ht="50.4" x14ac:dyDescent="0.3">
      <c r="A1632" s="12" t="s">
        <v>40</v>
      </c>
      <c r="B1632" s="13" t="s">
        <v>694</v>
      </c>
      <c r="C1632" s="13" t="s">
        <v>696</v>
      </c>
      <c r="D1632" s="13" t="s">
        <v>699</v>
      </c>
      <c r="E1632" s="13" t="s">
        <v>41</v>
      </c>
      <c r="F1632" s="33">
        <v>24801000</v>
      </c>
      <c r="G1632" s="33">
        <v>24801000</v>
      </c>
      <c r="H1632" s="26">
        <v>24801000</v>
      </c>
    </row>
    <row r="1633" spans="1:8" s="4" customFormat="1" ht="16.8" x14ac:dyDescent="0.3">
      <c r="A1633" s="12" t="s">
        <v>42</v>
      </c>
      <c r="B1633" s="13" t="s">
        <v>694</v>
      </c>
      <c r="C1633" s="13" t="s">
        <v>696</v>
      </c>
      <c r="D1633" s="13" t="s">
        <v>699</v>
      </c>
      <c r="E1633" s="13" t="s">
        <v>43</v>
      </c>
      <c r="F1633" s="33">
        <f>F1634</f>
        <v>10000</v>
      </c>
      <c r="G1633" s="33">
        <f>G1634</f>
        <v>10000</v>
      </c>
      <c r="H1633" s="26">
        <f>H1634</f>
        <v>10000</v>
      </c>
    </row>
    <row r="1634" spans="1:8" s="4" customFormat="1" ht="16.8" x14ac:dyDescent="0.3">
      <c r="A1634" s="12" t="s">
        <v>44</v>
      </c>
      <c r="B1634" s="13" t="s">
        <v>694</v>
      </c>
      <c r="C1634" s="13" t="s">
        <v>696</v>
      </c>
      <c r="D1634" s="13" t="s">
        <v>699</v>
      </c>
      <c r="E1634" s="13" t="s">
        <v>45</v>
      </c>
      <c r="F1634" s="33">
        <v>10000</v>
      </c>
      <c r="G1634" s="33">
        <v>10000</v>
      </c>
      <c r="H1634" s="26">
        <v>10000</v>
      </c>
    </row>
    <row r="1635" spans="1:8" s="4" customFormat="1" ht="50.4" x14ac:dyDescent="0.3">
      <c r="A1635" s="46" t="s">
        <v>700</v>
      </c>
      <c r="B1635" s="13" t="s">
        <v>694</v>
      </c>
      <c r="C1635" s="13" t="s">
        <v>696</v>
      </c>
      <c r="D1635" s="13" t="s">
        <v>701</v>
      </c>
      <c r="E1635" s="13" t="s">
        <v>0</v>
      </c>
      <c r="F1635" s="33">
        <f>F1636+F1638</f>
        <v>3720000</v>
      </c>
      <c r="G1635" s="33">
        <f>G1636+G1638</f>
        <v>3720000</v>
      </c>
      <c r="H1635" s="26">
        <f>H1636+H1638</f>
        <v>3720000</v>
      </c>
    </row>
    <row r="1636" spans="1:8" s="4" customFormat="1" ht="84" x14ac:dyDescent="0.3">
      <c r="A1636" s="12" t="s">
        <v>34</v>
      </c>
      <c r="B1636" s="13" t="s">
        <v>694</v>
      </c>
      <c r="C1636" s="13" t="s">
        <v>696</v>
      </c>
      <c r="D1636" s="13" t="s">
        <v>701</v>
      </c>
      <c r="E1636" s="13" t="s">
        <v>35</v>
      </c>
      <c r="F1636" s="33">
        <f>F1637</f>
        <v>3444000</v>
      </c>
      <c r="G1636" s="33">
        <f>G1637</f>
        <v>3444000</v>
      </c>
      <c r="H1636" s="26">
        <f>H1637</f>
        <v>3444000</v>
      </c>
    </row>
    <row r="1637" spans="1:8" s="4" customFormat="1" ht="33.6" x14ac:dyDescent="0.3">
      <c r="A1637" s="12" t="s">
        <v>36</v>
      </c>
      <c r="B1637" s="13" t="s">
        <v>694</v>
      </c>
      <c r="C1637" s="13" t="s">
        <v>696</v>
      </c>
      <c r="D1637" s="13" t="s">
        <v>701</v>
      </c>
      <c r="E1637" s="13" t="s">
        <v>37</v>
      </c>
      <c r="F1637" s="33">
        <v>3444000</v>
      </c>
      <c r="G1637" s="33">
        <v>3444000</v>
      </c>
      <c r="H1637" s="26">
        <v>3444000</v>
      </c>
    </row>
    <row r="1638" spans="1:8" s="4" customFormat="1" ht="33.6" x14ac:dyDescent="0.3">
      <c r="A1638" s="12" t="s">
        <v>38</v>
      </c>
      <c r="B1638" s="13" t="s">
        <v>694</v>
      </c>
      <c r="C1638" s="13" t="s">
        <v>696</v>
      </c>
      <c r="D1638" s="13" t="s">
        <v>701</v>
      </c>
      <c r="E1638" s="13" t="s">
        <v>39</v>
      </c>
      <c r="F1638" s="33">
        <f>F1639</f>
        <v>276000</v>
      </c>
      <c r="G1638" s="33">
        <f>G1639</f>
        <v>276000</v>
      </c>
      <c r="H1638" s="26">
        <f>H1639</f>
        <v>276000</v>
      </c>
    </row>
    <row r="1639" spans="1:8" s="4" customFormat="1" ht="50.4" x14ac:dyDescent="0.3">
      <c r="A1639" s="12" t="s">
        <v>40</v>
      </c>
      <c r="B1639" s="13" t="s">
        <v>694</v>
      </c>
      <c r="C1639" s="13" t="s">
        <v>696</v>
      </c>
      <c r="D1639" s="13" t="s">
        <v>701</v>
      </c>
      <c r="E1639" s="13" t="s">
        <v>41</v>
      </c>
      <c r="F1639" s="33">
        <v>276000</v>
      </c>
      <c r="G1639" s="33">
        <v>276000</v>
      </c>
      <c r="H1639" s="26">
        <v>276000</v>
      </c>
    </row>
    <row r="1640" spans="1:8" s="4" customFormat="1" ht="50.4" x14ac:dyDescent="0.3">
      <c r="A1640" s="46" t="s">
        <v>702</v>
      </c>
      <c r="B1640" s="13" t="s">
        <v>694</v>
      </c>
      <c r="C1640" s="13" t="s">
        <v>696</v>
      </c>
      <c r="D1640" s="13" t="s">
        <v>703</v>
      </c>
      <c r="E1640" s="13" t="s">
        <v>0</v>
      </c>
      <c r="F1640" s="33">
        <f>F1641+F1643</f>
        <v>35920000</v>
      </c>
      <c r="G1640" s="33">
        <f>G1641+G1643</f>
        <v>35920000</v>
      </c>
      <c r="H1640" s="26">
        <f>H1641+H1643</f>
        <v>35920000</v>
      </c>
    </row>
    <row r="1641" spans="1:8" s="4" customFormat="1" ht="84" x14ac:dyDescent="0.3">
      <c r="A1641" s="12" t="s">
        <v>34</v>
      </c>
      <c r="B1641" s="13" t="s">
        <v>694</v>
      </c>
      <c r="C1641" s="13" t="s">
        <v>696</v>
      </c>
      <c r="D1641" s="13" t="s">
        <v>703</v>
      </c>
      <c r="E1641" s="13" t="s">
        <v>35</v>
      </c>
      <c r="F1641" s="33">
        <f>F1642</f>
        <v>15315000</v>
      </c>
      <c r="G1641" s="33">
        <f>G1642</f>
        <v>15315000</v>
      </c>
      <c r="H1641" s="26">
        <f>H1642</f>
        <v>15315000</v>
      </c>
    </row>
    <row r="1642" spans="1:8" s="4" customFormat="1" ht="33.6" x14ac:dyDescent="0.3">
      <c r="A1642" s="12" t="s">
        <v>36</v>
      </c>
      <c r="B1642" s="13" t="s">
        <v>694</v>
      </c>
      <c r="C1642" s="13" t="s">
        <v>696</v>
      </c>
      <c r="D1642" s="13" t="s">
        <v>703</v>
      </c>
      <c r="E1642" s="13" t="s">
        <v>37</v>
      </c>
      <c r="F1642" s="33">
        <v>15315000</v>
      </c>
      <c r="G1642" s="33">
        <v>15315000</v>
      </c>
      <c r="H1642" s="26">
        <v>15315000</v>
      </c>
    </row>
    <row r="1643" spans="1:8" s="4" customFormat="1" ht="33.6" x14ac:dyDescent="0.3">
      <c r="A1643" s="12" t="s">
        <v>38</v>
      </c>
      <c r="B1643" s="13" t="s">
        <v>694</v>
      </c>
      <c r="C1643" s="13" t="s">
        <v>696</v>
      </c>
      <c r="D1643" s="13" t="s">
        <v>703</v>
      </c>
      <c r="E1643" s="13" t="s">
        <v>39</v>
      </c>
      <c r="F1643" s="33">
        <f>F1644</f>
        <v>20605000</v>
      </c>
      <c r="G1643" s="33">
        <f>G1644</f>
        <v>20605000</v>
      </c>
      <c r="H1643" s="26">
        <f>H1644</f>
        <v>20605000</v>
      </c>
    </row>
    <row r="1644" spans="1:8" s="4" customFormat="1" ht="50.4" x14ac:dyDescent="0.3">
      <c r="A1644" s="12" t="s">
        <v>40</v>
      </c>
      <c r="B1644" s="13" t="s">
        <v>694</v>
      </c>
      <c r="C1644" s="13" t="s">
        <v>696</v>
      </c>
      <c r="D1644" s="13" t="s">
        <v>703</v>
      </c>
      <c r="E1644" s="13" t="s">
        <v>41</v>
      </c>
      <c r="F1644" s="33">
        <v>20605000</v>
      </c>
      <c r="G1644" s="33">
        <v>20605000</v>
      </c>
      <c r="H1644" s="26">
        <v>20605000</v>
      </c>
    </row>
    <row r="1645" spans="1:8" s="4" customFormat="1" ht="16.8" x14ac:dyDescent="0.3">
      <c r="A1645" s="46" t="s">
        <v>704</v>
      </c>
      <c r="B1645" s="13" t="s">
        <v>694</v>
      </c>
      <c r="C1645" s="13" t="s">
        <v>696</v>
      </c>
      <c r="D1645" s="13" t="s">
        <v>705</v>
      </c>
      <c r="E1645" s="13" t="s">
        <v>0</v>
      </c>
      <c r="F1645" s="33">
        <f t="shared" ref="F1645:H1646" si="386">F1646</f>
        <v>1700000</v>
      </c>
      <c r="G1645" s="33">
        <f t="shared" si="386"/>
        <v>1700000</v>
      </c>
      <c r="H1645" s="26">
        <f t="shared" si="386"/>
        <v>1700000</v>
      </c>
    </row>
    <row r="1646" spans="1:8" s="4" customFormat="1" ht="33.6" x14ac:dyDescent="0.3">
      <c r="A1646" s="12" t="s">
        <v>38</v>
      </c>
      <c r="B1646" s="13" t="s">
        <v>694</v>
      </c>
      <c r="C1646" s="13" t="s">
        <v>696</v>
      </c>
      <c r="D1646" s="13" t="s">
        <v>705</v>
      </c>
      <c r="E1646" s="13" t="s">
        <v>39</v>
      </c>
      <c r="F1646" s="33">
        <f t="shared" si="386"/>
        <v>1700000</v>
      </c>
      <c r="G1646" s="33">
        <f t="shared" si="386"/>
        <v>1700000</v>
      </c>
      <c r="H1646" s="26">
        <f t="shared" si="386"/>
        <v>1700000</v>
      </c>
    </row>
    <row r="1647" spans="1:8" s="4" customFormat="1" ht="50.4" x14ac:dyDescent="0.3">
      <c r="A1647" s="12" t="s">
        <v>40</v>
      </c>
      <c r="B1647" s="13" t="s">
        <v>694</v>
      </c>
      <c r="C1647" s="13" t="s">
        <v>696</v>
      </c>
      <c r="D1647" s="13" t="s">
        <v>705</v>
      </c>
      <c r="E1647" s="13" t="s">
        <v>41</v>
      </c>
      <c r="F1647" s="33">
        <v>1700000</v>
      </c>
      <c r="G1647" s="33">
        <v>1700000</v>
      </c>
      <c r="H1647" s="26">
        <v>1700000</v>
      </c>
    </row>
    <row r="1648" spans="1:8" s="4" customFormat="1" ht="16.8" x14ac:dyDescent="0.3">
      <c r="A1648" s="46" t="s">
        <v>60</v>
      </c>
      <c r="B1648" s="13" t="s">
        <v>694</v>
      </c>
      <c r="C1648" s="13" t="s">
        <v>696</v>
      </c>
      <c r="D1648" s="13" t="s">
        <v>706</v>
      </c>
      <c r="E1648" s="13" t="s">
        <v>0</v>
      </c>
      <c r="F1648" s="33">
        <f t="shared" ref="F1648:H1649" si="387">F1649</f>
        <v>1200000</v>
      </c>
      <c r="G1648" s="33">
        <f t="shared" si="387"/>
        <v>1200000</v>
      </c>
      <c r="H1648" s="26">
        <f t="shared" si="387"/>
        <v>1200000</v>
      </c>
    </row>
    <row r="1649" spans="1:8" s="4" customFormat="1" ht="33.6" x14ac:dyDescent="0.3">
      <c r="A1649" s="12" t="s">
        <v>38</v>
      </c>
      <c r="B1649" s="13" t="s">
        <v>694</v>
      </c>
      <c r="C1649" s="13" t="s">
        <v>696</v>
      </c>
      <c r="D1649" s="13" t="s">
        <v>706</v>
      </c>
      <c r="E1649" s="13" t="s">
        <v>39</v>
      </c>
      <c r="F1649" s="33">
        <f t="shared" si="387"/>
        <v>1200000</v>
      </c>
      <c r="G1649" s="33">
        <f t="shared" si="387"/>
        <v>1200000</v>
      </c>
      <c r="H1649" s="26">
        <f t="shared" si="387"/>
        <v>1200000</v>
      </c>
    </row>
    <row r="1650" spans="1:8" s="4" customFormat="1" ht="50.4" x14ac:dyDescent="0.3">
      <c r="A1650" s="12" t="s">
        <v>40</v>
      </c>
      <c r="B1650" s="13" t="s">
        <v>694</v>
      </c>
      <c r="C1650" s="13" t="s">
        <v>696</v>
      </c>
      <c r="D1650" s="13" t="s">
        <v>706</v>
      </c>
      <c r="E1650" s="13" t="s">
        <v>41</v>
      </c>
      <c r="F1650" s="33">
        <v>1200000</v>
      </c>
      <c r="G1650" s="33">
        <v>1200000</v>
      </c>
      <c r="H1650" s="26">
        <v>1200000</v>
      </c>
    </row>
    <row r="1651" spans="1:8" s="4" customFormat="1" ht="33.6" x14ac:dyDescent="0.3">
      <c r="A1651" s="12" t="s">
        <v>18</v>
      </c>
      <c r="B1651" s="13" t="s">
        <v>694</v>
      </c>
      <c r="C1651" s="34" t="s">
        <v>696</v>
      </c>
      <c r="D1651" s="13" t="s">
        <v>19</v>
      </c>
      <c r="E1651" s="13"/>
      <c r="F1651" s="33">
        <f t="shared" ref="F1651:H1652" si="388">F1652</f>
        <v>608761.9</v>
      </c>
      <c r="G1651" s="33">
        <f t="shared" si="388"/>
        <v>0</v>
      </c>
      <c r="H1651" s="26">
        <f t="shared" si="388"/>
        <v>0</v>
      </c>
    </row>
    <row r="1652" spans="1:8" s="4" customFormat="1" ht="16.8" x14ac:dyDescent="0.3">
      <c r="A1652" s="12" t="s">
        <v>20</v>
      </c>
      <c r="B1652" s="13" t="s">
        <v>694</v>
      </c>
      <c r="C1652" s="34" t="s">
        <v>696</v>
      </c>
      <c r="D1652" s="13" t="s">
        <v>21</v>
      </c>
      <c r="E1652" s="13"/>
      <c r="F1652" s="33">
        <f t="shared" si="388"/>
        <v>608761.9</v>
      </c>
      <c r="G1652" s="33">
        <f t="shared" si="388"/>
        <v>0</v>
      </c>
      <c r="H1652" s="26">
        <f t="shared" si="388"/>
        <v>0</v>
      </c>
    </row>
    <row r="1653" spans="1:8" s="4" customFormat="1" ht="33.6" x14ac:dyDescent="0.3">
      <c r="A1653" s="24" t="s">
        <v>1208</v>
      </c>
      <c r="B1653" s="25" t="s">
        <v>694</v>
      </c>
      <c r="C1653" s="25" t="s">
        <v>696</v>
      </c>
      <c r="D1653" s="25" t="s">
        <v>1209</v>
      </c>
      <c r="E1653" s="25"/>
      <c r="F1653" s="35">
        <f t="shared" ref="F1653:H1653" si="389">F1654+F1656</f>
        <v>608761.9</v>
      </c>
      <c r="G1653" s="35">
        <f t="shared" si="389"/>
        <v>0</v>
      </c>
      <c r="H1653" s="28">
        <f t="shared" si="389"/>
        <v>0</v>
      </c>
    </row>
    <row r="1654" spans="1:8" s="4" customFormat="1" ht="84" x14ac:dyDescent="0.3">
      <c r="A1654" s="24" t="s">
        <v>34</v>
      </c>
      <c r="B1654" s="25" t="s">
        <v>694</v>
      </c>
      <c r="C1654" s="25" t="s">
        <v>696</v>
      </c>
      <c r="D1654" s="25" t="s">
        <v>1209</v>
      </c>
      <c r="E1654" s="25" t="s">
        <v>35</v>
      </c>
      <c r="F1654" s="35">
        <f t="shared" ref="F1654:H1654" si="390">F1655</f>
        <v>520800</v>
      </c>
      <c r="G1654" s="35">
        <f t="shared" si="390"/>
        <v>0</v>
      </c>
      <c r="H1654" s="28">
        <f t="shared" si="390"/>
        <v>0</v>
      </c>
    </row>
    <row r="1655" spans="1:8" s="4" customFormat="1" ht="33.6" x14ac:dyDescent="0.3">
      <c r="A1655" s="24" t="s">
        <v>36</v>
      </c>
      <c r="B1655" s="25" t="s">
        <v>694</v>
      </c>
      <c r="C1655" s="25" t="s">
        <v>696</v>
      </c>
      <c r="D1655" s="25" t="s">
        <v>1209</v>
      </c>
      <c r="E1655" s="25" t="s">
        <v>37</v>
      </c>
      <c r="F1655" s="35">
        <v>520800</v>
      </c>
      <c r="G1655" s="33">
        <v>0</v>
      </c>
      <c r="H1655" s="26">
        <v>0</v>
      </c>
    </row>
    <row r="1656" spans="1:8" s="4" customFormat="1" ht="33.6" x14ac:dyDescent="0.3">
      <c r="A1656" s="24" t="s">
        <v>38</v>
      </c>
      <c r="B1656" s="25" t="s">
        <v>694</v>
      </c>
      <c r="C1656" s="25" t="s">
        <v>696</v>
      </c>
      <c r="D1656" s="25" t="s">
        <v>1209</v>
      </c>
      <c r="E1656" s="25" t="s">
        <v>39</v>
      </c>
      <c r="F1656" s="35">
        <f t="shared" ref="F1656:H1656" si="391">F1657</f>
        <v>87961.9</v>
      </c>
      <c r="G1656" s="35">
        <f t="shared" si="391"/>
        <v>0</v>
      </c>
      <c r="H1656" s="28">
        <f t="shared" si="391"/>
        <v>0</v>
      </c>
    </row>
    <row r="1657" spans="1:8" s="4" customFormat="1" ht="50.4" x14ac:dyDescent="0.3">
      <c r="A1657" s="24" t="s">
        <v>40</v>
      </c>
      <c r="B1657" s="25" t="s">
        <v>694</v>
      </c>
      <c r="C1657" s="25" t="s">
        <v>696</v>
      </c>
      <c r="D1657" s="25" t="s">
        <v>1209</v>
      </c>
      <c r="E1657" s="25" t="s">
        <v>41</v>
      </c>
      <c r="F1657" s="35">
        <v>87961.9</v>
      </c>
      <c r="G1657" s="33">
        <v>0</v>
      </c>
      <c r="H1657" s="26">
        <v>0</v>
      </c>
    </row>
    <row r="1658" spans="1:8" s="4" customFormat="1" ht="16.8" x14ac:dyDescent="0.3">
      <c r="A1658" s="46" t="s">
        <v>74</v>
      </c>
      <c r="B1658" s="13" t="s">
        <v>694</v>
      </c>
      <c r="C1658" s="13" t="s">
        <v>75</v>
      </c>
      <c r="D1658" s="40" t="s">
        <v>0</v>
      </c>
      <c r="E1658" s="40" t="s">
        <v>0</v>
      </c>
      <c r="F1658" s="33">
        <f t="shared" ref="F1658:H1662" si="392">F1659</f>
        <v>618000</v>
      </c>
      <c r="G1658" s="33">
        <f t="shared" si="392"/>
        <v>618000</v>
      </c>
      <c r="H1658" s="26">
        <f t="shared" si="392"/>
        <v>618000</v>
      </c>
    </row>
    <row r="1659" spans="1:8" s="4" customFormat="1" ht="16.8" x14ac:dyDescent="0.3">
      <c r="A1659" s="46" t="s">
        <v>707</v>
      </c>
      <c r="B1659" s="13" t="s">
        <v>694</v>
      </c>
      <c r="C1659" s="13" t="s">
        <v>708</v>
      </c>
      <c r="D1659" s="13" t="s">
        <v>0</v>
      </c>
      <c r="E1659" s="13" t="s">
        <v>0</v>
      </c>
      <c r="F1659" s="33">
        <f t="shared" si="392"/>
        <v>618000</v>
      </c>
      <c r="G1659" s="33">
        <f t="shared" si="392"/>
        <v>618000</v>
      </c>
      <c r="H1659" s="26">
        <f t="shared" si="392"/>
        <v>618000</v>
      </c>
    </row>
    <row r="1660" spans="1:8" s="4" customFormat="1" ht="33.6" x14ac:dyDescent="0.3">
      <c r="A1660" s="12" t="s">
        <v>697</v>
      </c>
      <c r="B1660" s="13" t="s">
        <v>694</v>
      </c>
      <c r="C1660" s="13" t="s">
        <v>708</v>
      </c>
      <c r="D1660" s="13" t="s">
        <v>698</v>
      </c>
      <c r="E1660" s="13" t="s">
        <v>0</v>
      </c>
      <c r="F1660" s="33">
        <f t="shared" si="392"/>
        <v>618000</v>
      </c>
      <c r="G1660" s="33">
        <f t="shared" si="392"/>
        <v>618000</v>
      </c>
      <c r="H1660" s="26">
        <f t="shared" si="392"/>
        <v>618000</v>
      </c>
    </row>
    <row r="1661" spans="1:8" s="4" customFormat="1" ht="33.6" x14ac:dyDescent="0.3">
      <c r="A1661" s="46" t="s">
        <v>359</v>
      </c>
      <c r="B1661" s="13" t="s">
        <v>694</v>
      </c>
      <c r="C1661" s="13" t="s">
        <v>708</v>
      </c>
      <c r="D1661" s="13" t="s">
        <v>709</v>
      </c>
      <c r="E1661" s="13" t="s">
        <v>0</v>
      </c>
      <c r="F1661" s="33">
        <f t="shared" si="392"/>
        <v>618000</v>
      </c>
      <c r="G1661" s="33">
        <f t="shared" si="392"/>
        <v>618000</v>
      </c>
      <c r="H1661" s="26">
        <f t="shared" si="392"/>
        <v>618000</v>
      </c>
    </row>
    <row r="1662" spans="1:8" s="4" customFormat="1" ht="33.6" x14ac:dyDescent="0.3">
      <c r="A1662" s="12" t="s">
        <v>38</v>
      </c>
      <c r="B1662" s="13" t="s">
        <v>694</v>
      </c>
      <c r="C1662" s="13" t="s">
        <v>708</v>
      </c>
      <c r="D1662" s="13" t="s">
        <v>709</v>
      </c>
      <c r="E1662" s="13" t="s">
        <v>39</v>
      </c>
      <c r="F1662" s="33">
        <f t="shared" si="392"/>
        <v>618000</v>
      </c>
      <c r="G1662" s="33">
        <f t="shared" si="392"/>
        <v>618000</v>
      </c>
      <c r="H1662" s="26">
        <f t="shared" si="392"/>
        <v>618000</v>
      </c>
    </row>
    <row r="1663" spans="1:8" s="4" customFormat="1" ht="50.4" x14ac:dyDescent="0.3">
      <c r="A1663" s="12" t="s">
        <v>40</v>
      </c>
      <c r="B1663" s="13" t="s">
        <v>694</v>
      </c>
      <c r="C1663" s="13" t="s">
        <v>708</v>
      </c>
      <c r="D1663" s="13" t="s">
        <v>709</v>
      </c>
      <c r="E1663" s="13" t="s">
        <v>41</v>
      </c>
      <c r="F1663" s="33">
        <v>618000</v>
      </c>
      <c r="G1663" s="33">
        <v>618000</v>
      </c>
      <c r="H1663" s="26">
        <v>618000</v>
      </c>
    </row>
    <row r="1664" spans="1:8" s="4" customFormat="1" ht="50.4" x14ac:dyDescent="0.3">
      <c r="A1664" s="11" t="s">
        <v>1015</v>
      </c>
      <c r="B1664" s="40" t="s">
        <v>710</v>
      </c>
      <c r="C1664" s="40" t="s">
        <v>0</v>
      </c>
      <c r="D1664" s="40" t="s">
        <v>0</v>
      </c>
      <c r="E1664" s="40" t="s">
        <v>0</v>
      </c>
      <c r="F1664" s="41">
        <f>F1672+F1723+F1665</f>
        <v>8010929072.5</v>
      </c>
      <c r="G1664" s="41">
        <f t="shared" ref="G1664:H1664" si="393">G1672+G1723+G1665</f>
        <v>8455132700</v>
      </c>
      <c r="H1664" s="47">
        <f t="shared" si="393"/>
        <v>8625189500</v>
      </c>
    </row>
    <row r="1665" spans="1:8" s="4" customFormat="1" ht="16.8" x14ac:dyDescent="0.3">
      <c r="A1665" s="46" t="s">
        <v>14</v>
      </c>
      <c r="B1665" s="13">
        <v>748</v>
      </c>
      <c r="C1665" s="13" t="s">
        <v>15</v>
      </c>
      <c r="D1665" s="40"/>
      <c r="E1665" s="40"/>
      <c r="F1665" s="33">
        <f t="shared" ref="F1665:H1670" si="394">F1666</f>
        <v>25062400</v>
      </c>
      <c r="G1665" s="33">
        <f t="shared" si="394"/>
        <v>0</v>
      </c>
      <c r="H1665" s="26">
        <f t="shared" si="394"/>
        <v>0</v>
      </c>
    </row>
    <row r="1666" spans="1:8" s="4" customFormat="1" ht="16.8" x14ac:dyDescent="0.3">
      <c r="A1666" s="46" t="s">
        <v>54</v>
      </c>
      <c r="B1666" s="13">
        <v>748</v>
      </c>
      <c r="C1666" s="13" t="s">
        <v>55</v>
      </c>
      <c r="D1666" s="40"/>
      <c r="E1666" s="40"/>
      <c r="F1666" s="33">
        <f t="shared" si="394"/>
        <v>25062400</v>
      </c>
      <c r="G1666" s="33">
        <f t="shared" si="394"/>
        <v>0</v>
      </c>
      <c r="H1666" s="26">
        <f t="shared" si="394"/>
        <v>0</v>
      </c>
    </row>
    <row r="1667" spans="1:8" s="4" customFormat="1" ht="33.6" x14ac:dyDescent="0.3">
      <c r="A1667" s="12" t="s">
        <v>18</v>
      </c>
      <c r="B1667" s="13">
        <v>748</v>
      </c>
      <c r="C1667" s="13" t="s">
        <v>55</v>
      </c>
      <c r="D1667" s="13" t="s">
        <v>19</v>
      </c>
      <c r="E1667" s="40"/>
      <c r="F1667" s="33">
        <f t="shared" si="394"/>
        <v>25062400</v>
      </c>
      <c r="G1667" s="33">
        <f t="shared" si="394"/>
        <v>0</v>
      </c>
      <c r="H1667" s="26">
        <f t="shared" si="394"/>
        <v>0</v>
      </c>
    </row>
    <row r="1668" spans="1:8" s="4" customFormat="1" ht="16.8" x14ac:dyDescent="0.3">
      <c r="A1668" s="12" t="s">
        <v>20</v>
      </c>
      <c r="B1668" s="13">
        <v>748</v>
      </c>
      <c r="C1668" s="13" t="s">
        <v>55</v>
      </c>
      <c r="D1668" s="13" t="s">
        <v>21</v>
      </c>
      <c r="E1668" s="13"/>
      <c r="F1668" s="33">
        <f t="shared" si="394"/>
        <v>25062400</v>
      </c>
      <c r="G1668" s="33">
        <f t="shared" si="394"/>
        <v>0</v>
      </c>
      <c r="H1668" s="26">
        <f t="shared" si="394"/>
        <v>0</v>
      </c>
    </row>
    <row r="1669" spans="1:8" s="4" customFormat="1" ht="67.2" x14ac:dyDescent="0.3">
      <c r="A1669" s="24" t="s">
        <v>1274</v>
      </c>
      <c r="B1669" s="25" t="s">
        <v>710</v>
      </c>
      <c r="C1669" s="25" t="s">
        <v>55</v>
      </c>
      <c r="D1669" s="25" t="s">
        <v>1275</v>
      </c>
      <c r="E1669" s="25"/>
      <c r="F1669" s="33">
        <f t="shared" si="394"/>
        <v>25062400</v>
      </c>
      <c r="G1669" s="33">
        <f t="shared" si="394"/>
        <v>0</v>
      </c>
      <c r="H1669" s="26">
        <f t="shared" si="394"/>
        <v>0</v>
      </c>
    </row>
    <row r="1670" spans="1:8" s="4" customFormat="1" ht="33.6" x14ac:dyDescent="0.3">
      <c r="A1670" s="24" t="s">
        <v>155</v>
      </c>
      <c r="B1670" s="25" t="s">
        <v>710</v>
      </c>
      <c r="C1670" s="25" t="s">
        <v>55</v>
      </c>
      <c r="D1670" s="25" t="s">
        <v>1275</v>
      </c>
      <c r="E1670" s="25" t="s">
        <v>156</v>
      </c>
      <c r="F1670" s="33">
        <f t="shared" si="394"/>
        <v>25062400</v>
      </c>
      <c r="G1670" s="33">
        <f t="shared" si="394"/>
        <v>0</v>
      </c>
      <c r="H1670" s="26">
        <f t="shared" si="394"/>
        <v>0</v>
      </c>
    </row>
    <row r="1671" spans="1:8" s="4" customFormat="1" ht="16.8" x14ac:dyDescent="0.3">
      <c r="A1671" s="24" t="s">
        <v>355</v>
      </c>
      <c r="B1671" s="25" t="s">
        <v>710</v>
      </c>
      <c r="C1671" s="25" t="s">
        <v>55</v>
      </c>
      <c r="D1671" s="25" t="s">
        <v>1275</v>
      </c>
      <c r="E1671" s="25" t="s">
        <v>356</v>
      </c>
      <c r="F1671" s="35">
        <v>25062400</v>
      </c>
      <c r="G1671" s="33">
        <v>0</v>
      </c>
      <c r="H1671" s="26">
        <v>0</v>
      </c>
    </row>
    <row r="1672" spans="1:8" s="4" customFormat="1" ht="16.8" x14ac:dyDescent="0.3">
      <c r="A1672" s="46" t="s">
        <v>74</v>
      </c>
      <c r="B1672" s="13" t="s">
        <v>710</v>
      </c>
      <c r="C1672" s="13" t="s">
        <v>75</v>
      </c>
      <c r="D1672" s="40" t="s">
        <v>0</v>
      </c>
      <c r="E1672" s="40" t="s">
        <v>0</v>
      </c>
      <c r="F1672" s="33">
        <f>F1673+F1683+F1709</f>
        <v>393717395</v>
      </c>
      <c r="G1672" s="33">
        <f>G1673+G1683+G1709</f>
        <v>359656271</v>
      </c>
      <c r="H1672" s="26">
        <f>H1673+H1683+H1709</f>
        <v>378038671</v>
      </c>
    </row>
    <row r="1673" spans="1:8" s="4" customFormat="1" ht="16.8" x14ac:dyDescent="0.3">
      <c r="A1673" s="46" t="s">
        <v>530</v>
      </c>
      <c r="B1673" s="13" t="s">
        <v>710</v>
      </c>
      <c r="C1673" s="13" t="s">
        <v>531</v>
      </c>
      <c r="D1673" s="13" t="s">
        <v>0</v>
      </c>
      <c r="E1673" s="13" t="s">
        <v>0</v>
      </c>
      <c r="F1673" s="33">
        <f t="shared" ref="F1673:H1675" si="395">F1674</f>
        <v>146779495</v>
      </c>
      <c r="G1673" s="33">
        <f t="shared" si="395"/>
        <v>176032171</v>
      </c>
      <c r="H1673" s="26">
        <f t="shared" si="395"/>
        <v>194414571</v>
      </c>
    </row>
    <row r="1674" spans="1:8" s="4" customFormat="1" ht="33.6" x14ac:dyDescent="0.3">
      <c r="A1674" s="12" t="s">
        <v>711</v>
      </c>
      <c r="B1674" s="13" t="s">
        <v>710</v>
      </c>
      <c r="C1674" s="13" t="s">
        <v>531</v>
      </c>
      <c r="D1674" s="13" t="s">
        <v>712</v>
      </c>
      <c r="E1674" s="13" t="s">
        <v>0</v>
      </c>
      <c r="F1674" s="33">
        <f t="shared" si="395"/>
        <v>146779495</v>
      </c>
      <c r="G1674" s="33">
        <f t="shared" si="395"/>
        <v>176032171</v>
      </c>
      <c r="H1674" s="26">
        <f t="shared" si="395"/>
        <v>194414571</v>
      </c>
    </row>
    <row r="1675" spans="1:8" s="4" customFormat="1" ht="16.8" x14ac:dyDescent="0.3">
      <c r="A1675" s="12" t="s">
        <v>713</v>
      </c>
      <c r="B1675" s="13" t="s">
        <v>710</v>
      </c>
      <c r="C1675" s="13" t="s">
        <v>531</v>
      </c>
      <c r="D1675" s="13" t="s">
        <v>714</v>
      </c>
      <c r="E1675" s="13" t="s">
        <v>0</v>
      </c>
      <c r="F1675" s="33">
        <f t="shared" si="395"/>
        <v>146779495</v>
      </c>
      <c r="G1675" s="33">
        <f t="shared" si="395"/>
        <v>176032171</v>
      </c>
      <c r="H1675" s="26">
        <f t="shared" si="395"/>
        <v>194414571</v>
      </c>
    </row>
    <row r="1676" spans="1:8" s="4" customFormat="1" ht="50.4" x14ac:dyDescent="0.3">
      <c r="A1676" s="46" t="s">
        <v>715</v>
      </c>
      <c r="B1676" s="13" t="s">
        <v>710</v>
      </c>
      <c r="C1676" s="13" t="s">
        <v>531</v>
      </c>
      <c r="D1676" s="13" t="s">
        <v>716</v>
      </c>
      <c r="E1676" s="13" t="s">
        <v>0</v>
      </c>
      <c r="F1676" s="33">
        <f>F1677+F1679+F1681</f>
        <v>146779495</v>
      </c>
      <c r="G1676" s="33">
        <f>G1677+G1679+G1681</f>
        <v>176032171</v>
      </c>
      <c r="H1676" s="26">
        <f>H1677+H1679+H1681</f>
        <v>194414571</v>
      </c>
    </row>
    <row r="1677" spans="1:8" s="4" customFormat="1" ht="84" x14ac:dyDescent="0.3">
      <c r="A1677" s="12" t="s">
        <v>34</v>
      </c>
      <c r="B1677" s="13" t="s">
        <v>710</v>
      </c>
      <c r="C1677" s="13" t="s">
        <v>531</v>
      </c>
      <c r="D1677" s="13" t="s">
        <v>716</v>
      </c>
      <c r="E1677" s="13" t="s">
        <v>35</v>
      </c>
      <c r="F1677" s="33">
        <f>F1678</f>
        <v>65278684</v>
      </c>
      <c r="G1677" s="33">
        <f>G1678</f>
        <v>77985571</v>
      </c>
      <c r="H1677" s="26">
        <f>H1678</f>
        <v>86053503</v>
      </c>
    </row>
    <row r="1678" spans="1:8" s="4" customFormat="1" ht="33.6" x14ac:dyDescent="0.3">
      <c r="A1678" s="12" t="s">
        <v>123</v>
      </c>
      <c r="B1678" s="13" t="s">
        <v>710</v>
      </c>
      <c r="C1678" s="13" t="s">
        <v>531</v>
      </c>
      <c r="D1678" s="13" t="s">
        <v>716</v>
      </c>
      <c r="E1678" s="13" t="s">
        <v>124</v>
      </c>
      <c r="F1678" s="33">
        <v>65278684</v>
      </c>
      <c r="G1678" s="33">
        <v>77985571</v>
      </c>
      <c r="H1678" s="26">
        <v>86053503</v>
      </c>
    </row>
    <row r="1679" spans="1:8" s="4" customFormat="1" ht="33.6" x14ac:dyDescent="0.3">
      <c r="A1679" s="12" t="s">
        <v>38</v>
      </c>
      <c r="B1679" s="13" t="s">
        <v>710</v>
      </c>
      <c r="C1679" s="13" t="s">
        <v>531</v>
      </c>
      <c r="D1679" s="13" t="s">
        <v>716</v>
      </c>
      <c r="E1679" s="13" t="s">
        <v>39</v>
      </c>
      <c r="F1679" s="33">
        <f>F1680</f>
        <v>34470283</v>
      </c>
      <c r="G1679" s="33">
        <f>G1680</f>
        <v>41861426</v>
      </c>
      <c r="H1679" s="26">
        <f>H1680</f>
        <v>46468893</v>
      </c>
    </row>
    <row r="1680" spans="1:8" s="4" customFormat="1" ht="50.4" x14ac:dyDescent="0.3">
      <c r="A1680" s="12" t="s">
        <v>40</v>
      </c>
      <c r="B1680" s="13" t="s">
        <v>710</v>
      </c>
      <c r="C1680" s="13" t="s">
        <v>531</v>
      </c>
      <c r="D1680" s="13" t="s">
        <v>716</v>
      </c>
      <c r="E1680" s="13" t="s">
        <v>41</v>
      </c>
      <c r="F1680" s="33">
        <v>34470283</v>
      </c>
      <c r="G1680" s="33">
        <v>41861426</v>
      </c>
      <c r="H1680" s="26">
        <v>46468893</v>
      </c>
    </row>
    <row r="1681" spans="1:8" s="4" customFormat="1" ht="33.6" x14ac:dyDescent="0.3">
      <c r="A1681" s="12" t="s">
        <v>155</v>
      </c>
      <c r="B1681" s="13" t="s">
        <v>710</v>
      </c>
      <c r="C1681" s="13" t="s">
        <v>531</v>
      </c>
      <c r="D1681" s="13" t="s">
        <v>716</v>
      </c>
      <c r="E1681" s="13" t="s">
        <v>156</v>
      </c>
      <c r="F1681" s="33">
        <f>F1682</f>
        <v>47030528</v>
      </c>
      <c r="G1681" s="33">
        <f>G1682</f>
        <v>56185174</v>
      </c>
      <c r="H1681" s="26">
        <f>H1682</f>
        <v>61892175</v>
      </c>
    </row>
    <row r="1682" spans="1:8" s="4" customFormat="1" ht="16.8" x14ac:dyDescent="0.3">
      <c r="A1682" s="12" t="s">
        <v>157</v>
      </c>
      <c r="B1682" s="13" t="s">
        <v>710</v>
      </c>
      <c r="C1682" s="13" t="s">
        <v>531</v>
      </c>
      <c r="D1682" s="13" t="s">
        <v>716</v>
      </c>
      <c r="E1682" s="13" t="s">
        <v>158</v>
      </c>
      <c r="F1682" s="33">
        <v>47030528</v>
      </c>
      <c r="G1682" s="33">
        <v>56185174</v>
      </c>
      <c r="H1682" s="26">
        <v>61892175</v>
      </c>
    </row>
    <row r="1683" spans="1:8" s="4" customFormat="1" ht="16.8" x14ac:dyDescent="0.3">
      <c r="A1683" s="46" t="s">
        <v>707</v>
      </c>
      <c r="B1683" s="13" t="s">
        <v>710</v>
      </c>
      <c r="C1683" s="13" t="s">
        <v>708</v>
      </c>
      <c r="D1683" s="13" t="s">
        <v>0</v>
      </c>
      <c r="E1683" s="13" t="s">
        <v>0</v>
      </c>
      <c r="F1683" s="33">
        <f t="shared" ref="F1683:H1684" si="396">F1684</f>
        <v>240327100</v>
      </c>
      <c r="G1683" s="33">
        <f t="shared" si="396"/>
        <v>177013300</v>
      </c>
      <c r="H1683" s="26">
        <f t="shared" si="396"/>
        <v>177013300</v>
      </c>
    </row>
    <row r="1684" spans="1:8" s="4" customFormat="1" ht="33.6" x14ac:dyDescent="0.3">
      <c r="A1684" s="12" t="s">
        <v>711</v>
      </c>
      <c r="B1684" s="13" t="s">
        <v>710</v>
      </c>
      <c r="C1684" s="13" t="s">
        <v>708</v>
      </c>
      <c r="D1684" s="13" t="s">
        <v>712</v>
      </c>
      <c r="E1684" s="13" t="s">
        <v>0</v>
      </c>
      <c r="F1684" s="33">
        <f t="shared" si="396"/>
        <v>240327100</v>
      </c>
      <c r="G1684" s="33">
        <f t="shared" si="396"/>
        <v>177013300</v>
      </c>
      <c r="H1684" s="26">
        <f t="shared" si="396"/>
        <v>177013300</v>
      </c>
    </row>
    <row r="1685" spans="1:8" s="4" customFormat="1" ht="33.6" x14ac:dyDescent="0.3">
      <c r="A1685" s="12" t="s">
        <v>717</v>
      </c>
      <c r="B1685" s="13" t="s">
        <v>710</v>
      </c>
      <c r="C1685" s="13" t="s">
        <v>708</v>
      </c>
      <c r="D1685" s="13" t="s">
        <v>718</v>
      </c>
      <c r="E1685" s="13" t="s">
        <v>0</v>
      </c>
      <c r="F1685" s="33">
        <f>F1686+F1694+F1698+F1703+F1706</f>
        <v>240327100</v>
      </c>
      <c r="G1685" s="33">
        <f t="shared" ref="G1685:H1685" si="397">G1686+G1694+G1698+G1703+G1706</f>
        <v>177013300</v>
      </c>
      <c r="H1685" s="26">
        <f t="shared" si="397"/>
        <v>177013300</v>
      </c>
    </row>
    <row r="1686" spans="1:8" s="4" customFormat="1" ht="16.8" x14ac:dyDescent="0.3">
      <c r="A1686" s="46" t="s">
        <v>719</v>
      </c>
      <c r="B1686" s="13" t="s">
        <v>710</v>
      </c>
      <c r="C1686" s="13" t="s">
        <v>708</v>
      </c>
      <c r="D1686" s="13" t="s">
        <v>720</v>
      </c>
      <c r="E1686" s="13" t="s">
        <v>0</v>
      </c>
      <c r="F1686" s="33">
        <f>F1687+F1689+F1692</f>
        <v>166481300</v>
      </c>
      <c r="G1686" s="33">
        <f>G1687+G1689+G1692</f>
        <v>166481300</v>
      </c>
      <c r="H1686" s="26">
        <f>H1687+H1689+H1692</f>
        <v>166481300</v>
      </c>
    </row>
    <row r="1687" spans="1:8" s="4" customFormat="1" ht="16.8" x14ac:dyDescent="0.3">
      <c r="A1687" s="12" t="s">
        <v>24</v>
      </c>
      <c r="B1687" s="13" t="s">
        <v>710</v>
      </c>
      <c r="C1687" s="13" t="s">
        <v>708</v>
      </c>
      <c r="D1687" s="13" t="s">
        <v>720</v>
      </c>
      <c r="E1687" s="13" t="s">
        <v>25</v>
      </c>
      <c r="F1687" s="33">
        <f>F1688</f>
        <v>33000000</v>
      </c>
      <c r="G1687" s="33">
        <f>G1688</f>
        <v>33000000</v>
      </c>
      <c r="H1687" s="26">
        <f>H1688</f>
        <v>33000000</v>
      </c>
    </row>
    <row r="1688" spans="1:8" s="4" customFormat="1" ht="16.8" x14ac:dyDescent="0.3">
      <c r="A1688" s="12" t="s">
        <v>110</v>
      </c>
      <c r="B1688" s="13" t="s">
        <v>710</v>
      </c>
      <c r="C1688" s="13" t="s">
        <v>708</v>
      </c>
      <c r="D1688" s="13" t="s">
        <v>720</v>
      </c>
      <c r="E1688" s="13" t="s">
        <v>111</v>
      </c>
      <c r="F1688" s="33">
        <v>33000000</v>
      </c>
      <c r="G1688" s="33">
        <v>33000000</v>
      </c>
      <c r="H1688" s="26">
        <v>33000000</v>
      </c>
    </row>
    <row r="1689" spans="1:8" s="4" customFormat="1" ht="33.6" x14ac:dyDescent="0.3">
      <c r="A1689" s="12" t="s">
        <v>155</v>
      </c>
      <c r="B1689" s="13" t="s">
        <v>710</v>
      </c>
      <c r="C1689" s="13" t="s">
        <v>708</v>
      </c>
      <c r="D1689" s="13" t="s">
        <v>720</v>
      </c>
      <c r="E1689" s="13" t="s">
        <v>156</v>
      </c>
      <c r="F1689" s="33">
        <f>F1690+F1691</f>
        <v>128811300</v>
      </c>
      <c r="G1689" s="33">
        <f>G1690+G1691</f>
        <v>128811300</v>
      </c>
      <c r="H1689" s="26">
        <f>H1690+H1691</f>
        <v>128811300</v>
      </c>
    </row>
    <row r="1690" spans="1:8" s="4" customFormat="1" ht="16.8" x14ac:dyDescent="0.3">
      <c r="A1690" s="12" t="s">
        <v>157</v>
      </c>
      <c r="B1690" s="13" t="s">
        <v>710</v>
      </c>
      <c r="C1690" s="13" t="s">
        <v>708</v>
      </c>
      <c r="D1690" s="13" t="s">
        <v>720</v>
      </c>
      <c r="E1690" s="13" t="s">
        <v>158</v>
      </c>
      <c r="F1690" s="33">
        <v>10381000</v>
      </c>
      <c r="G1690" s="33">
        <v>10381000</v>
      </c>
      <c r="H1690" s="26">
        <v>10381000</v>
      </c>
    </row>
    <row r="1691" spans="1:8" s="4" customFormat="1" ht="16.8" x14ac:dyDescent="0.3">
      <c r="A1691" s="12" t="s">
        <v>355</v>
      </c>
      <c r="B1691" s="13" t="s">
        <v>710</v>
      </c>
      <c r="C1691" s="13" t="s">
        <v>708</v>
      </c>
      <c r="D1691" s="13" t="s">
        <v>720</v>
      </c>
      <c r="E1691" s="13" t="s">
        <v>356</v>
      </c>
      <c r="F1691" s="33">
        <v>118430300</v>
      </c>
      <c r="G1691" s="33">
        <v>118430300</v>
      </c>
      <c r="H1691" s="26">
        <v>118430300</v>
      </c>
    </row>
    <row r="1692" spans="1:8" s="4" customFormat="1" ht="16.8" x14ac:dyDescent="0.3">
      <c r="A1692" s="12" t="s">
        <v>42</v>
      </c>
      <c r="B1692" s="13" t="s">
        <v>710</v>
      </c>
      <c r="C1692" s="13" t="s">
        <v>708</v>
      </c>
      <c r="D1692" s="13" t="s">
        <v>720</v>
      </c>
      <c r="E1692" s="13" t="s">
        <v>43</v>
      </c>
      <c r="F1692" s="33">
        <f>F1693</f>
        <v>4670000</v>
      </c>
      <c r="G1692" s="33">
        <f>G1693</f>
        <v>4670000</v>
      </c>
      <c r="H1692" s="26">
        <f>H1693</f>
        <v>4670000</v>
      </c>
    </row>
    <row r="1693" spans="1:8" s="4" customFormat="1" ht="16.8" x14ac:dyDescent="0.3">
      <c r="A1693" s="12" t="s">
        <v>393</v>
      </c>
      <c r="B1693" s="13" t="s">
        <v>710</v>
      </c>
      <c r="C1693" s="13" t="s">
        <v>708</v>
      </c>
      <c r="D1693" s="13" t="s">
        <v>720</v>
      </c>
      <c r="E1693" s="13" t="s">
        <v>394</v>
      </c>
      <c r="F1693" s="33">
        <v>4670000</v>
      </c>
      <c r="G1693" s="33">
        <v>4670000</v>
      </c>
      <c r="H1693" s="26">
        <v>4670000</v>
      </c>
    </row>
    <row r="1694" spans="1:8" s="4" customFormat="1" ht="33.6" x14ac:dyDescent="0.3">
      <c r="A1694" s="46" t="s">
        <v>721</v>
      </c>
      <c r="B1694" s="13" t="s">
        <v>710</v>
      </c>
      <c r="C1694" s="13" t="s">
        <v>708</v>
      </c>
      <c r="D1694" s="13" t="s">
        <v>722</v>
      </c>
      <c r="E1694" s="13" t="s">
        <v>0</v>
      </c>
      <c r="F1694" s="33">
        <f>F1695</f>
        <v>10532000</v>
      </c>
      <c r="G1694" s="33">
        <f>G1695</f>
        <v>10532000</v>
      </c>
      <c r="H1694" s="26">
        <f>H1695</f>
        <v>10532000</v>
      </c>
    </row>
    <row r="1695" spans="1:8" s="4" customFormat="1" ht="33.6" x14ac:dyDescent="0.3">
      <c r="A1695" s="12" t="s">
        <v>155</v>
      </c>
      <c r="B1695" s="13" t="s">
        <v>710</v>
      </c>
      <c r="C1695" s="13" t="s">
        <v>708</v>
      </c>
      <c r="D1695" s="13" t="s">
        <v>722</v>
      </c>
      <c r="E1695" s="13" t="s">
        <v>156</v>
      </c>
      <c r="F1695" s="33">
        <f>F1696+F1697</f>
        <v>10532000</v>
      </c>
      <c r="G1695" s="33">
        <f>G1696+G1697</f>
        <v>10532000</v>
      </c>
      <c r="H1695" s="26">
        <f>H1696+H1697</f>
        <v>10532000</v>
      </c>
    </row>
    <row r="1696" spans="1:8" s="4" customFormat="1" ht="16.8" x14ac:dyDescent="0.3">
      <c r="A1696" s="12" t="s">
        <v>157</v>
      </c>
      <c r="B1696" s="13" t="s">
        <v>710</v>
      </c>
      <c r="C1696" s="13" t="s">
        <v>708</v>
      </c>
      <c r="D1696" s="13" t="s">
        <v>722</v>
      </c>
      <c r="E1696" s="13" t="s">
        <v>158</v>
      </c>
      <c r="F1696" s="33">
        <v>1500000</v>
      </c>
      <c r="G1696" s="33">
        <v>1500000</v>
      </c>
      <c r="H1696" s="26">
        <v>1500000</v>
      </c>
    </row>
    <row r="1697" spans="1:8" s="4" customFormat="1" ht="16.8" x14ac:dyDescent="0.3">
      <c r="A1697" s="12" t="s">
        <v>355</v>
      </c>
      <c r="B1697" s="13" t="s">
        <v>710</v>
      </c>
      <c r="C1697" s="13" t="s">
        <v>708</v>
      </c>
      <c r="D1697" s="13" t="s">
        <v>722</v>
      </c>
      <c r="E1697" s="13" t="s">
        <v>356</v>
      </c>
      <c r="F1697" s="33">
        <v>9032000</v>
      </c>
      <c r="G1697" s="33">
        <v>9032000</v>
      </c>
      <c r="H1697" s="26">
        <v>9032000</v>
      </c>
    </row>
    <row r="1698" spans="1:8" s="4" customFormat="1" ht="33.6" x14ac:dyDescent="0.3">
      <c r="A1698" s="12" t="s">
        <v>1188</v>
      </c>
      <c r="B1698" s="13" t="s">
        <v>710</v>
      </c>
      <c r="C1698" s="13" t="s">
        <v>708</v>
      </c>
      <c r="D1698" s="13" t="s">
        <v>1153</v>
      </c>
      <c r="E1698" s="13" t="s">
        <v>0</v>
      </c>
      <c r="F1698" s="33">
        <f>F1699+F1701</f>
        <v>45713800</v>
      </c>
      <c r="G1698" s="33">
        <f t="shared" ref="G1698:H1698" si="398">G1699+G1701</f>
        <v>0</v>
      </c>
      <c r="H1698" s="26">
        <f t="shared" si="398"/>
        <v>0</v>
      </c>
    </row>
    <row r="1699" spans="1:8" s="4" customFormat="1" ht="16.8" x14ac:dyDescent="0.3">
      <c r="A1699" s="12" t="s">
        <v>24</v>
      </c>
      <c r="B1699" s="13" t="s">
        <v>710</v>
      </c>
      <c r="C1699" s="13" t="s">
        <v>708</v>
      </c>
      <c r="D1699" s="13" t="s">
        <v>1153</v>
      </c>
      <c r="E1699" s="13" t="s">
        <v>25</v>
      </c>
      <c r="F1699" s="33">
        <f>F1700</f>
        <v>11782900</v>
      </c>
      <c r="G1699" s="33">
        <f t="shared" ref="G1699:H1699" si="399">G1700</f>
        <v>0</v>
      </c>
      <c r="H1699" s="26">
        <f t="shared" si="399"/>
        <v>0</v>
      </c>
    </row>
    <row r="1700" spans="1:8" s="4" customFormat="1" ht="16.8" x14ac:dyDescent="0.3">
      <c r="A1700" s="12" t="s">
        <v>26</v>
      </c>
      <c r="B1700" s="13" t="s">
        <v>710</v>
      </c>
      <c r="C1700" s="13" t="s">
        <v>708</v>
      </c>
      <c r="D1700" s="13" t="s">
        <v>1153</v>
      </c>
      <c r="E1700" s="13" t="s">
        <v>27</v>
      </c>
      <c r="F1700" s="33">
        <v>11782900</v>
      </c>
      <c r="G1700" s="33">
        <v>0</v>
      </c>
      <c r="H1700" s="26">
        <v>0</v>
      </c>
    </row>
    <row r="1701" spans="1:8" s="4" customFormat="1" ht="33.6" x14ac:dyDescent="0.3">
      <c r="A1701" s="12" t="s">
        <v>155</v>
      </c>
      <c r="B1701" s="13" t="s">
        <v>710</v>
      </c>
      <c r="C1701" s="13" t="s">
        <v>708</v>
      </c>
      <c r="D1701" s="13" t="s">
        <v>1153</v>
      </c>
      <c r="E1701" s="13" t="s">
        <v>156</v>
      </c>
      <c r="F1701" s="33">
        <f>F1702</f>
        <v>33930900</v>
      </c>
      <c r="G1701" s="33">
        <f t="shared" ref="G1701:H1701" si="400">G1702</f>
        <v>0</v>
      </c>
      <c r="H1701" s="26">
        <f t="shared" si="400"/>
        <v>0</v>
      </c>
    </row>
    <row r="1702" spans="1:8" s="4" customFormat="1" ht="16.8" x14ac:dyDescent="0.3">
      <c r="A1702" s="12" t="s">
        <v>355</v>
      </c>
      <c r="B1702" s="13" t="s">
        <v>710</v>
      </c>
      <c r="C1702" s="13" t="s">
        <v>708</v>
      </c>
      <c r="D1702" s="13" t="s">
        <v>1153</v>
      </c>
      <c r="E1702" s="13" t="s">
        <v>356</v>
      </c>
      <c r="F1702" s="33">
        <v>33930900</v>
      </c>
      <c r="G1702" s="33">
        <v>0</v>
      </c>
      <c r="H1702" s="26">
        <v>0</v>
      </c>
    </row>
    <row r="1703" spans="1:8" s="4" customFormat="1" ht="67.2" x14ac:dyDescent="0.3">
      <c r="A1703" s="24" t="s">
        <v>1276</v>
      </c>
      <c r="B1703" s="25" t="s">
        <v>710</v>
      </c>
      <c r="C1703" s="25" t="s">
        <v>708</v>
      </c>
      <c r="D1703" s="25" t="s">
        <v>1277</v>
      </c>
      <c r="E1703" s="25"/>
      <c r="F1703" s="33">
        <f t="shared" ref="F1703:H1704" si="401">F1704</f>
        <v>5600000</v>
      </c>
      <c r="G1703" s="33">
        <f t="shared" si="401"/>
        <v>0</v>
      </c>
      <c r="H1703" s="26">
        <f t="shared" si="401"/>
        <v>0</v>
      </c>
    </row>
    <row r="1704" spans="1:8" s="4" customFormat="1" ht="33.6" x14ac:dyDescent="0.3">
      <c r="A1704" s="24" t="s">
        <v>155</v>
      </c>
      <c r="B1704" s="25" t="s">
        <v>710</v>
      </c>
      <c r="C1704" s="25" t="s">
        <v>708</v>
      </c>
      <c r="D1704" s="25" t="s">
        <v>1277</v>
      </c>
      <c r="E1704" s="25" t="s">
        <v>156</v>
      </c>
      <c r="F1704" s="33">
        <f t="shared" si="401"/>
        <v>5600000</v>
      </c>
      <c r="G1704" s="33">
        <f t="shared" si="401"/>
        <v>0</v>
      </c>
      <c r="H1704" s="26">
        <f t="shared" si="401"/>
        <v>0</v>
      </c>
    </row>
    <row r="1705" spans="1:8" s="4" customFormat="1" ht="16.8" x14ac:dyDescent="0.3">
      <c r="A1705" s="24" t="s">
        <v>355</v>
      </c>
      <c r="B1705" s="25" t="s">
        <v>710</v>
      </c>
      <c r="C1705" s="25" t="s">
        <v>708</v>
      </c>
      <c r="D1705" s="25" t="s">
        <v>1277</v>
      </c>
      <c r="E1705" s="25" t="s">
        <v>356</v>
      </c>
      <c r="F1705" s="33">
        <v>5600000</v>
      </c>
      <c r="G1705" s="33">
        <v>0</v>
      </c>
      <c r="H1705" s="26">
        <v>0</v>
      </c>
    </row>
    <row r="1706" spans="1:8" s="4" customFormat="1" ht="33.6" x14ac:dyDescent="0.3">
      <c r="A1706" s="24" t="s">
        <v>1278</v>
      </c>
      <c r="B1706" s="25" t="s">
        <v>710</v>
      </c>
      <c r="C1706" s="25" t="s">
        <v>708</v>
      </c>
      <c r="D1706" s="25" t="s">
        <v>1279</v>
      </c>
      <c r="E1706" s="25"/>
      <c r="F1706" s="33">
        <f t="shared" ref="F1706:H1707" si="402">F1707</f>
        <v>12000000</v>
      </c>
      <c r="G1706" s="33">
        <f t="shared" si="402"/>
        <v>0</v>
      </c>
      <c r="H1706" s="26">
        <f t="shared" si="402"/>
        <v>0</v>
      </c>
    </row>
    <row r="1707" spans="1:8" s="4" customFormat="1" ht="33.6" x14ac:dyDescent="0.3">
      <c r="A1707" s="24" t="s">
        <v>155</v>
      </c>
      <c r="B1707" s="25" t="s">
        <v>710</v>
      </c>
      <c r="C1707" s="25" t="s">
        <v>708</v>
      </c>
      <c r="D1707" s="25" t="s">
        <v>1279</v>
      </c>
      <c r="E1707" s="25" t="s">
        <v>156</v>
      </c>
      <c r="F1707" s="33">
        <f t="shared" si="402"/>
        <v>12000000</v>
      </c>
      <c r="G1707" s="33">
        <f t="shared" si="402"/>
        <v>0</v>
      </c>
      <c r="H1707" s="26">
        <f t="shared" si="402"/>
        <v>0</v>
      </c>
    </row>
    <row r="1708" spans="1:8" s="4" customFormat="1" ht="16.8" x14ac:dyDescent="0.3">
      <c r="A1708" s="24" t="s">
        <v>355</v>
      </c>
      <c r="B1708" s="25" t="s">
        <v>710</v>
      </c>
      <c r="C1708" s="25" t="s">
        <v>708</v>
      </c>
      <c r="D1708" s="25" t="s">
        <v>1279</v>
      </c>
      <c r="E1708" s="25" t="s">
        <v>356</v>
      </c>
      <c r="F1708" s="33">
        <v>12000000</v>
      </c>
      <c r="G1708" s="33">
        <v>0</v>
      </c>
      <c r="H1708" s="26">
        <v>0</v>
      </c>
    </row>
    <row r="1709" spans="1:8" s="4" customFormat="1" ht="16.8" x14ac:dyDescent="0.3">
      <c r="A1709" s="46" t="s">
        <v>357</v>
      </c>
      <c r="B1709" s="13" t="s">
        <v>710</v>
      </c>
      <c r="C1709" s="13" t="s">
        <v>358</v>
      </c>
      <c r="D1709" s="13" t="s">
        <v>0</v>
      </c>
      <c r="E1709" s="13" t="s">
        <v>0</v>
      </c>
      <c r="F1709" s="33">
        <f t="shared" ref="F1709:H1711" si="403">F1710</f>
        <v>6610800</v>
      </c>
      <c r="G1709" s="33">
        <f t="shared" si="403"/>
        <v>6610800</v>
      </c>
      <c r="H1709" s="26">
        <f t="shared" si="403"/>
        <v>6610800</v>
      </c>
    </row>
    <row r="1710" spans="1:8" s="4" customFormat="1" ht="33.6" x14ac:dyDescent="0.3">
      <c r="A1710" s="12" t="s">
        <v>711</v>
      </c>
      <c r="B1710" s="13" t="s">
        <v>710</v>
      </c>
      <c r="C1710" s="13" t="s">
        <v>358</v>
      </c>
      <c r="D1710" s="13" t="s">
        <v>712</v>
      </c>
      <c r="E1710" s="13" t="s">
        <v>0</v>
      </c>
      <c r="F1710" s="33">
        <f t="shared" si="403"/>
        <v>6610800</v>
      </c>
      <c r="G1710" s="33">
        <f t="shared" si="403"/>
        <v>6610800</v>
      </c>
      <c r="H1710" s="26">
        <f t="shared" si="403"/>
        <v>6610800</v>
      </c>
    </row>
    <row r="1711" spans="1:8" s="4" customFormat="1" ht="16.8" x14ac:dyDescent="0.3">
      <c r="A1711" s="12" t="s">
        <v>713</v>
      </c>
      <c r="B1711" s="13" t="s">
        <v>710</v>
      </c>
      <c r="C1711" s="13" t="s">
        <v>358</v>
      </c>
      <c r="D1711" s="13" t="s">
        <v>714</v>
      </c>
      <c r="E1711" s="13" t="s">
        <v>0</v>
      </c>
      <c r="F1711" s="33">
        <f t="shared" si="403"/>
        <v>6610800</v>
      </c>
      <c r="G1711" s="33">
        <f t="shared" si="403"/>
        <v>6610800</v>
      </c>
      <c r="H1711" s="26">
        <f t="shared" si="403"/>
        <v>6610800</v>
      </c>
    </row>
    <row r="1712" spans="1:8" s="4" customFormat="1" ht="50.4" x14ac:dyDescent="0.3">
      <c r="A1712" s="46" t="s">
        <v>715</v>
      </c>
      <c r="B1712" s="13" t="s">
        <v>710</v>
      </c>
      <c r="C1712" s="13" t="s">
        <v>358</v>
      </c>
      <c r="D1712" s="13" t="s">
        <v>716</v>
      </c>
      <c r="E1712" s="13" t="s">
        <v>0</v>
      </c>
      <c r="F1712" s="33">
        <f>F1713+F1715+F1717+F1719+F1721</f>
        <v>6610800</v>
      </c>
      <c r="G1712" s="33">
        <f>G1713+G1715+G1717+G1719+G1721</f>
        <v>6610800</v>
      </c>
      <c r="H1712" s="26">
        <f>H1713+H1715+H1717+H1719+H1721</f>
        <v>6610800</v>
      </c>
    </row>
    <row r="1713" spans="1:8" s="4" customFormat="1" ht="84" x14ac:dyDescent="0.3">
      <c r="A1713" s="12" t="s">
        <v>34</v>
      </c>
      <c r="B1713" s="13" t="s">
        <v>710</v>
      </c>
      <c r="C1713" s="13" t="s">
        <v>358</v>
      </c>
      <c r="D1713" s="13" t="s">
        <v>716</v>
      </c>
      <c r="E1713" s="13" t="s">
        <v>35</v>
      </c>
      <c r="F1713" s="33">
        <f>F1714</f>
        <v>4582800</v>
      </c>
      <c r="G1713" s="33">
        <f>G1714</f>
        <v>4582800</v>
      </c>
      <c r="H1713" s="26">
        <f>H1714</f>
        <v>4582800</v>
      </c>
    </row>
    <row r="1714" spans="1:8" s="4" customFormat="1" ht="33.6" x14ac:dyDescent="0.3">
      <c r="A1714" s="12" t="s">
        <v>123</v>
      </c>
      <c r="B1714" s="13" t="s">
        <v>710</v>
      </c>
      <c r="C1714" s="13" t="s">
        <v>358</v>
      </c>
      <c r="D1714" s="13" t="s">
        <v>716</v>
      </c>
      <c r="E1714" s="13" t="s">
        <v>124</v>
      </c>
      <c r="F1714" s="33">
        <v>4582800</v>
      </c>
      <c r="G1714" s="33">
        <v>4582800</v>
      </c>
      <c r="H1714" s="26">
        <v>4582800</v>
      </c>
    </row>
    <row r="1715" spans="1:8" s="4" customFormat="1" ht="33.6" x14ac:dyDescent="0.3">
      <c r="A1715" s="12" t="s">
        <v>38</v>
      </c>
      <c r="B1715" s="13" t="s">
        <v>710</v>
      </c>
      <c r="C1715" s="13" t="s">
        <v>358</v>
      </c>
      <c r="D1715" s="13" t="s">
        <v>716</v>
      </c>
      <c r="E1715" s="13" t="s">
        <v>39</v>
      </c>
      <c r="F1715" s="33">
        <f>F1716</f>
        <v>108000</v>
      </c>
      <c r="G1715" s="33">
        <f>G1716</f>
        <v>108000</v>
      </c>
      <c r="H1715" s="26">
        <f>H1716</f>
        <v>108000</v>
      </c>
    </row>
    <row r="1716" spans="1:8" s="4" customFormat="1" ht="50.4" x14ac:dyDescent="0.3">
      <c r="A1716" s="12" t="s">
        <v>40</v>
      </c>
      <c r="B1716" s="13" t="s">
        <v>710</v>
      </c>
      <c r="C1716" s="13" t="s">
        <v>358</v>
      </c>
      <c r="D1716" s="13" t="s">
        <v>716</v>
      </c>
      <c r="E1716" s="13" t="s">
        <v>41</v>
      </c>
      <c r="F1716" s="33">
        <v>108000</v>
      </c>
      <c r="G1716" s="33">
        <v>108000</v>
      </c>
      <c r="H1716" s="26">
        <v>108000</v>
      </c>
    </row>
    <row r="1717" spans="1:8" s="4" customFormat="1" ht="16.8" x14ac:dyDescent="0.3">
      <c r="A1717" s="12" t="s">
        <v>193</v>
      </c>
      <c r="B1717" s="13" t="s">
        <v>710</v>
      </c>
      <c r="C1717" s="13" t="s">
        <v>358</v>
      </c>
      <c r="D1717" s="13" t="s">
        <v>716</v>
      </c>
      <c r="E1717" s="13" t="s">
        <v>194</v>
      </c>
      <c r="F1717" s="33">
        <f>F1718</f>
        <v>650000</v>
      </c>
      <c r="G1717" s="33">
        <f>G1718</f>
        <v>650000</v>
      </c>
      <c r="H1717" s="26">
        <f>H1718</f>
        <v>650000</v>
      </c>
    </row>
    <row r="1718" spans="1:8" s="4" customFormat="1" ht="33.6" x14ac:dyDescent="0.3">
      <c r="A1718" s="12" t="s">
        <v>195</v>
      </c>
      <c r="B1718" s="13" t="s">
        <v>710</v>
      </c>
      <c r="C1718" s="13" t="s">
        <v>358</v>
      </c>
      <c r="D1718" s="13" t="s">
        <v>716</v>
      </c>
      <c r="E1718" s="13" t="s">
        <v>196</v>
      </c>
      <c r="F1718" s="33">
        <v>650000</v>
      </c>
      <c r="G1718" s="33">
        <v>650000</v>
      </c>
      <c r="H1718" s="26">
        <v>650000</v>
      </c>
    </row>
    <row r="1719" spans="1:8" s="4" customFormat="1" ht="16.8" x14ac:dyDescent="0.3">
      <c r="A1719" s="12" t="s">
        <v>24</v>
      </c>
      <c r="B1719" s="13" t="s">
        <v>710</v>
      </c>
      <c r="C1719" s="13" t="s">
        <v>358</v>
      </c>
      <c r="D1719" s="13" t="s">
        <v>716</v>
      </c>
      <c r="E1719" s="13" t="s">
        <v>25</v>
      </c>
      <c r="F1719" s="33">
        <f>F1720</f>
        <v>660000</v>
      </c>
      <c r="G1719" s="33">
        <f>G1720</f>
        <v>660000</v>
      </c>
      <c r="H1719" s="26">
        <f>H1720</f>
        <v>660000</v>
      </c>
    </row>
    <row r="1720" spans="1:8" s="4" customFormat="1" ht="16.8" x14ac:dyDescent="0.3">
      <c r="A1720" s="12" t="s">
        <v>58</v>
      </c>
      <c r="B1720" s="13" t="s">
        <v>710</v>
      </c>
      <c r="C1720" s="13" t="s">
        <v>358</v>
      </c>
      <c r="D1720" s="13" t="s">
        <v>716</v>
      </c>
      <c r="E1720" s="13" t="s">
        <v>59</v>
      </c>
      <c r="F1720" s="33">
        <v>660000</v>
      </c>
      <c r="G1720" s="33">
        <v>660000</v>
      </c>
      <c r="H1720" s="26">
        <v>660000</v>
      </c>
    </row>
    <row r="1721" spans="1:8" s="4" customFormat="1" ht="16.8" x14ac:dyDescent="0.3">
      <c r="A1721" s="12" t="s">
        <v>42</v>
      </c>
      <c r="B1721" s="13" t="s">
        <v>710</v>
      </c>
      <c r="C1721" s="13" t="s">
        <v>358</v>
      </c>
      <c r="D1721" s="13" t="s">
        <v>716</v>
      </c>
      <c r="E1721" s="13" t="s">
        <v>43</v>
      </c>
      <c r="F1721" s="33">
        <f>F1722</f>
        <v>610000</v>
      </c>
      <c r="G1721" s="33">
        <f>G1722</f>
        <v>610000</v>
      </c>
      <c r="H1721" s="26">
        <f>H1722</f>
        <v>610000</v>
      </c>
    </row>
    <row r="1722" spans="1:8" s="4" customFormat="1" ht="16.8" x14ac:dyDescent="0.3">
      <c r="A1722" s="12" t="s">
        <v>393</v>
      </c>
      <c r="B1722" s="13" t="s">
        <v>710</v>
      </c>
      <c r="C1722" s="13" t="s">
        <v>358</v>
      </c>
      <c r="D1722" s="13" t="s">
        <v>716</v>
      </c>
      <c r="E1722" s="13" t="s">
        <v>394</v>
      </c>
      <c r="F1722" s="33">
        <v>610000</v>
      </c>
      <c r="G1722" s="33">
        <v>610000</v>
      </c>
      <c r="H1722" s="26">
        <v>610000</v>
      </c>
    </row>
    <row r="1723" spans="1:8" s="4" customFormat="1" ht="16.8" x14ac:dyDescent="0.3">
      <c r="A1723" s="46" t="s">
        <v>246</v>
      </c>
      <c r="B1723" s="13" t="s">
        <v>710</v>
      </c>
      <c r="C1723" s="13" t="s">
        <v>247</v>
      </c>
      <c r="D1723" s="40" t="s">
        <v>0</v>
      </c>
      <c r="E1723" s="40" t="s">
        <v>0</v>
      </c>
      <c r="F1723" s="33">
        <f>F1724+F1730+F1775+F1894+F1909</f>
        <v>7592149277.5</v>
      </c>
      <c r="G1723" s="33">
        <f>G1724+G1730+G1775+G1894+G1909</f>
        <v>8095476429</v>
      </c>
      <c r="H1723" s="26">
        <f>H1724+H1730+H1775+H1894+H1909</f>
        <v>8247150829</v>
      </c>
    </row>
    <row r="1724" spans="1:8" s="4" customFormat="1" ht="16.8" x14ac:dyDescent="0.3">
      <c r="A1724" s="46" t="s">
        <v>723</v>
      </c>
      <c r="B1724" s="13" t="s">
        <v>710</v>
      </c>
      <c r="C1724" s="13" t="s">
        <v>724</v>
      </c>
      <c r="D1724" s="13" t="s">
        <v>0</v>
      </c>
      <c r="E1724" s="13" t="s">
        <v>0</v>
      </c>
      <c r="F1724" s="33">
        <f t="shared" ref="F1724:H1728" si="404">F1725</f>
        <v>219074424</v>
      </c>
      <c r="G1724" s="33">
        <f t="shared" si="404"/>
        <v>219074424</v>
      </c>
      <c r="H1724" s="26">
        <f t="shared" si="404"/>
        <v>219074424</v>
      </c>
    </row>
    <row r="1725" spans="1:8" s="4" customFormat="1" ht="50.4" x14ac:dyDescent="0.3">
      <c r="A1725" s="12" t="s">
        <v>725</v>
      </c>
      <c r="B1725" s="13" t="s">
        <v>710</v>
      </c>
      <c r="C1725" s="13" t="s">
        <v>724</v>
      </c>
      <c r="D1725" s="13" t="s">
        <v>726</v>
      </c>
      <c r="E1725" s="13" t="s">
        <v>0</v>
      </c>
      <c r="F1725" s="33">
        <f t="shared" si="404"/>
        <v>219074424</v>
      </c>
      <c r="G1725" s="33">
        <f t="shared" si="404"/>
        <v>219074424</v>
      </c>
      <c r="H1725" s="26">
        <f t="shared" si="404"/>
        <v>219074424</v>
      </c>
    </row>
    <row r="1726" spans="1:8" s="4" customFormat="1" ht="33.6" x14ac:dyDescent="0.3">
      <c r="A1726" s="12" t="s">
        <v>727</v>
      </c>
      <c r="B1726" s="13" t="s">
        <v>710</v>
      </c>
      <c r="C1726" s="13" t="s">
        <v>724</v>
      </c>
      <c r="D1726" s="13" t="s">
        <v>728</v>
      </c>
      <c r="E1726" s="13" t="s">
        <v>0</v>
      </c>
      <c r="F1726" s="33">
        <f t="shared" si="404"/>
        <v>219074424</v>
      </c>
      <c r="G1726" s="33">
        <f t="shared" si="404"/>
        <v>219074424</v>
      </c>
      <c r="H1726" s="26">
        <f t="shared" si="404"/>
        <v>219074424</v>
      </c>
    </row>
    <row r="1727" spans="1:8" s="4" customFormat="1" ht="50.4" x14ac:dyDescent="0.3">
      <c r="A1727" s="46" t="s">
        <v>729</v>
      </c>
      <c r="B1727" s="13" t="s">
        <v>710</v>
      </c>
      <c r="C1727" s="13" t="s">
        <v>724</v>
      </c>
      <c r="D1727" s="13" t="s">
        <v>730</v>
      </c>
      <c r="E1727" s="13" t="s">
        <v>0</v>
      </c>
      <c r="F1727" s="33">
        <f t="shared" si="404"/>
        <v>219074424</v>
      </c>
      <c r="G1727" s="33">
        <f t="shared" si="404"/>
        <v>219074424</v>
      </c>
      <c r="H1727" s="26">
        <f t="shared" si="404"/>
        <v>219074424</v>
      </c>
    </row>
    <row r="1728" spans="1:8" s="4" customFormat="1" ht="16.8" x14ac:dyDescent="0.3">
      <c r="A1728" s="12" t="s">
        <v>193</v>
      </c>
      <c r="B1728" s="13" t="s">
        <v>710</v>
      </c>
      <c r="C1728" s="13" t="s">
        <v>724</v>
      </c>
      <c r="D1728" s="13" t="s">
        <v>730</v>
      </c>
      <c r="E1728" s="13" t="s">
        <v>194</v>
      </c>
      <c r="F1728" s="33">
        <f t="shared" si="404"/>
        <v>219074424</v>
      </c>
      <c r="G1728" s="33">
        <f t="shared" si="404"/>
        <v>219074424</v>
      </c>
      <c r="H1728" s="26">
        <f t="shared" si="404"/>
        <v>219074424</v>
      </c>
    </row>
    <row r="1729" spans="1:8" s="4" customFormat="1" ht="33.6" x14ac:dyDescent="0.3">
      <c r="A1729" s="12" t="s">
        <v>195</v>
      </c>
      <c r="B1729" s="13" t="s">
        <v>710</v>
      </c>
      <c r="C1729" s="13" t="s">
        <v>724</v>
      </c>
      <c r="D1729" s="13" t="s">
        <v>730</v>
      </c>
      <c r="E1729" s="13" t="s">
        <v>196</v>
      </c>
      <c r="F1729" s="33">
        <v>219074424</v>
      </c>
      <c r="G1729" s="33">
        <v>219074424</v>
      </c>
      <c r="H1729" s="26">
        <v>219074424</v>
      </c>
    </row>
    <row r="1730" spans="1:8" s="4" customFormat="1" ht="16.8" x14ac:dyDescent="0.3">
      <c r="A1730" s="46" t="s">
        <v>731</v>
      </c>
      <c r="B1730" s="13" t="s">
        <v>710</v>
      </c>
      <c r="C1730" s="13" t="s">
        <v>732</v>
      </c>
      <c r="D1730" s="13" t="s">
        <v>0</v>
      </c>
      <c r="E1730" s="13" t="s">
        <v>0</v>
      </c>
      <c r="F1730" s="33">
        <f>F1731+F1748+F1757</f>
        <v>1303138570.5</v>
      </c>
      <c r="G1730" s="33">
        <f>G1731+G1748+G1757</f>
        <v>1493463290</v>
      </c>
      <c r="H1730" s="26">
        <f>H1731+H1748+H1757</f>
        <v>1620805890</v>
      </c>
    </row>
    <row r="1731" spans="1:8" s="4" customFormat="1" ht="50.4" x14ac:dyDescent="0.3">
      <c r="A1731" s="12" t="s">
        <v>725</v>
      </c>
      <c r="B1731" s="13" t="s">
        <v>710</v>
      </c>
      <c r="C1731" s="13" t="s">
        <v>732</v>
      </c>
      <c r="D1731" s="13" t="s">
        <v>726</v>
      </c>
      <c r="E1731" s="13" t="s">
        <v>0</v>
      </c>
      <c r="F1731" s="33">
        <f>F1732</f>
        <v>788254585.5</v>
      </c>
      <c r="G1731" s="33">
        <f>G1732</f>
        <v>975078436</v>
      </c>
      <c r="H1731" s="26">
        <f>H1732</f>
        <v>1048673533</v>
      </c>
    </row>
    <row r="1732" spans="1:8" s="4" customFormat="1" ht="67.2" x14ac:dyDescent="0.3">
      <c r="A1732" s="12" t="s">
        <v>733</v>
      </c>
      <c r="B1732" s="13" t="s">
        <v>710</v>
      </c>
      <c r="C1732" s="13" t="s">
        <v>732</v>
      </c>
      <c r="D1732" s="13" t="s">
        <v>734</v>
      </c>
      <c r="E1732" s="13" t="s">
        <v>0</v>
      </c>
      <c r="F1732" s="33">
        <f>F1733+F1742+F1745</f>
        <v>788254585.5</v>
      </c>
      <c r="G1732" s="33">
        <f t="shared" ref="G1732:H1732" si="405">G1733+G1742+G1745</f>
        <v>975078436</v>
      </c>
      <c r="H1732" s="26">
        <f t="shared" si="405"/>
        <v>1048673533</v>
      </c>
    </row>
    <row r="1733" spans="1:8" s="4" customFormat="1" ht="50.4" x14ac:dyDescent="0.3">
      <c r="A1733" s="46" t="s">
        <v>735</v>
      </c>
      <c r="B1733" s="13" t="s">
        <v>710</v>
      </c>
      <c r="C1733" s="13" t="s">
        <v>732</v>
      </c>
      <c r="D1733" s="13" t="s">
        <v>736</v>
      </c>
      <c r="E1733" s="13" t="s">
        <v>0</v>
      </c>
      <c r="F1733" s="33">
        <f>F1734+F1736+F1738+F1740</f>
        <v>779835185.5</v>
      </c>
      <c r="G1733" s="33">
        <f>G1734+G1736+G1738+G1740</f>
        <v>970078436</v>
      </c>
      <c r="H1733" s="26">
        <f>H1734+H1736+H1738+H1740</f>
        <v>1043673533</v>
      </c>
    </row>
    <row r="1734" spans="1:8" s="4" customFormat="1" ht="84" x14ac:dyDescent="0.3">
      <c r="A1734" s="12" t="s">
        <v>34</v>
      </c>
      <c r="B1734" s="13" t="s">
        <v>710</v>
      </c>
      <c r="C1734" s="13" t="s">
        <v>732</v>
      </c>
      <c r="D1734" s="13" t="s">
        <v>736</v>
      </c>
      <c r="E1734" s="13" t="s">
        <v>35</v>
      </c>
      <c r="F1734" s="33">
        <f>F1735</f>
        <v>35399885</v>
      </c>
      <c r="G1734" s="33">
        <f>G1735</f>
        <v>122715829</v>
      </c>
      <c r="H1734" s="26">
        <f>H1735</f>
        <v>135180361</v>
      </c>
    </row>
    <row r="1735" spans="1:8" s="4" customFormat="1" ht="33.6" x14ac:dyDescent="0.3">
      <c r="A1735" s="12" t="s">
        <v>123</v>
      </c>
      <c r="B1735" s="13" t="s">
        <v>710</v>
      </c>
      <c r="C1735" s="13" t="s">
        <v>732</v>
      </c>
      <c r="D1735" s="13" t="s">
        <v>736</v>
      </c>
      <c r="E1735" s="13" t="s">
        <v>124</v>
      </c>
      <c r="F1735" s="33">
        <v>35399885</v>
      </c>
      <c r="G1735" s="33">
        <v>122715829</v>
      </c>
      <c r="H1735" s="26">
        <v>135180361</v>
      </c>
    </row>
    <row r="1736" spans="1:8" s="4" customFormat="1" ht="33.6" x14ac:dyDescent="0.3">
      <c r="A1736" s="12" t="s">
        <v>38</v>
      </c>
      <c r="B1736" s="13" t="s">
        <v>710</v>
      </c>
      <c r="C1736" s="13" t="s">
        <v>732</v>
      </c>
      <c r="D1736" s="13" t="s">
        <v>736</v>
      </c>
      <c r="E1736" s="13" t="s">
        <v>39</v>
      </c>
      <c r="F1736" s="33">
        <f>F1737</f>
        <v>21913042</v>
      </c>
      <c r="G1736" s="33">
        <f>G1737</f>
        <v>42190915</v>
      </c>
      <c r="H1736" s="26">
        <f>H1737</f>
        <v>46476344</v>
      </c>
    </row>
    <row r="1737" spans="1:8" s="4" customFormat="1" ht="50.4" x14ac:dyDescent="0.3">
      <c r="A1737" s="12" t="s">
        <v>40</v>
      </c>
      <c r="B1737" s="13" t="s">
        <v>710</v>
      </c>
      <c r="C1737" s="13" t="s">
        <v>732</v>
      </c>
      <c r="D1737" s="13" t="s">
        <v>736</v>
      </c>
      <c r="E1737" s="13" t="s">
        <v>41</v>
      </c>
      <c r="F1737" s="33">
        <v>21913042</v>
      </c>
      <c r="G1737" s="33">
        <v>42190915</v>
      </c>
      <c r="H1737" s="26">
        <v>46476344</v>
      </c>
    </row>
    <row r="1738" spans="1:8" s="4" customFormat="1" ht="16.8" x14ac:dyDescent="0.3">
      <c r="A1738" s="12" t="s">
        <v>24</v>
      </c>
      <c r="B1738" s="13" t="s">
        <v>710</v>
      </c>
      <c r="C1738" s="13" t="s">
        <v>732</v>
      </c>
      <c r="D1738" s="13" t="s">
        <v>736</v>
      </c>
      <c r="E1738" s="13" t="s">
        <v>25</v>
      </c>
      <c r="F1738" s="33">
        <f>F1739</f>
        <v>318753670.5</v>
      </c>
      <c r="G1738" s="33">
        <f>G1739</f>
        <v>332032466</v>
      </c>
      <c r="H1738" s="26">
        <f>H1739</f>
        <v>332032466</v>
      </c>
    </row>
    <row r="1739" spans="1:8" s="4" customFormat="1" ht="16.8" x14ac:dyDescent="0.3">
      <c r="A1739" s="12" t="s">
        <v>26</v>
      </c>
      <c r="B1739" s="13" t="s">
        <v>710</v>
      </c>
      <c r="C1739" s="13" t="s">
        <v>732</v>
      </c>
      <c r="D1739" s="13" t="s">
        <v>736</v>
      </c>
      <c r="E1739" s="13" t="s">
        <v>27</v>
      </c>
      <c r="F1739" s="33">
        <v>318753670.5</v>
      </c>
      <c r="G1739" s="33">
        <v>332032466</v>
      </c>
      <c r="H1739" s="26">
        <v>332032466</v>
      </c>
    </row>
    <row r="1740" spans="1:8" s="4" customFormat="1" ht="33.6" x14ac:dyDescent="0.3">
      <c r="A1740" s="12" t="s">
        <v>155</v>
      </c>
      <c r="B1740" s="13" t="s">
        <v>710</v>
      </c>
      <c r="C1740" s="13" t="s">
        <v>732</v>
      </c>
      <c r="D1740" s="13" t="s">
        <v>736</v>
      </c>
      <c r="E1740" s="13" t="s">
        <v>156</v>
      </c>
      <c r="F1740" s="33">
        <f>F1741</f>
        <v>403768588</v>
      </c>
      <c r="G1740" s="33">
        <f>G1741</f>
        <v>473139226</v>
      </c>
      <c r="H1740" s="26">
        <f>H1741</f>
        <v>529984362</v>
      </c>
    </row>
    <row r="1741" spans="1:8" s="4" customFormat="1" ht="16.8" x14ac:dyDescent="0.3">
      <c r="A1741" s="12" t="s">
        <v>157</v>
      </c>
      <c r="B1741" s="13" t="s">
        <v>710</v>
      </c>
      <c r="C1741" s="13" t="s">
        <v>732</v>
      </c>
      <c r="D1741" s="13" t="s">
        <v>736</v>
      </c>
      <c r="E1741" s="13" t="s">
        <v>158</v>
      </c>
      <c r="F1741" s="33">
        <v>403768588</v>
      </c>
      <c r="G1741" s="33">
        <v>473139226</v>
      </c>
      <c r="H1741" s="26">
        <v>529984362</v>
      </c>
    </row>
    <row r="1742" spans="1:8" s="4" customFormat="1" ht="50.4" x14ac:dyDescent="0.3">
      <c r="A1742" s="46" t="s">
        <v>737</v>
      </c>
      <c r="B1742" s="13" t="s">
        <v>710</v>
      </c>
      <c r="C1742" s="13" t="s">
        <v>732</v>
      </c>
      <c r="D1742" s="13" t="s">
        <v>738</v>
      </c>
      <c r="E1742" s="13" t="s">
        <v>0</v>
      </c>
      <c r="F1742" s="33">
        <f t="shared" ref="F1742:H1743" si="406">F1743</f>
        <v>5000000</v>
      </c>
      <c r="G1742" s="33">
        <f t="shared" si="406"/>
        <v>5000000</v>
      </c>
      <c r="H1742" s="26">
        <f t="shared" si="406"/>
        <v>5000000</v>
      </c>
    </row>
    <row r="1743" spans="1:8" s="4" customFormat="1" ht="33.6" x14ac:dyDescent="0.3">
      <c r="A1743" s="12" t="s">
        <v>155</v>
      </c>
      <c r="B1743" s="13" t="s">
        <v>710</v>
      </c>
      <c r="C1743" s="13" t="s">
        <v>732</v>
      </c>
      <c r="D1743" s="13" t="s">
        <v>738</v>
      </c>
      <c r="E1743" s="13" t="s">
        <v>156</v>
      </c>
      <c r="F1743" s="33">
        <f t="shared" si="406"/>
        <v>5000000</v>
      </c>
      <c r="G1743" s="33">
        <f t="shared" si="406"/>
        <v>5000000</v>
      </c>
      <c r="H1743" s="26">
        <f t="shared" si="406"/>
        <v>5000000</v>
      </c>
    </row>
    <row r="1744" spans="1:8" s="4" customFormat="1" ht="16.8" x14ac:dyDescent="0.3">
      <c r="A1744" s="12" t="s">
        <v>157</v>
      </c>
      <c r="B1744" s="13" t="s">
        <v>710</v>
      </c>
      <c r="C1744" s="13" t="s">
        <v>732</v>
      </c>
      <c r="D1744" s="13" t="s">
        <v>738</v>
      </c>
      <c r="E1744" s="13" t="s">
        <v>158</v>
      </c>
      <c r="F1744" s="33">
        <v>5000000</v>
      </c>
      <c r="G1744" s="33">
        <v>5000000</v>
      </c>
      <c r="H1744" s="26">
        <v>5000000</v>
      </c>
    </row>
    <row r="1745" spans="1:8" s="4" customFormat="1" ht="100.8" x14ac:dyDescent="0.3">
      <c r="A1745" s="24" t="s">
        <v>1280</v>
      </c>
      <c r="B1745" s="25" t="s">
        <v>710</v>
      </c>
      <c r="C1745" s="25" t="s">
        <v>732</v>
      </c>
      <c r="D1745" s="25" t="s">
        <v>1281</v>
      </c>
      <c r="E1745" s="25"/>
      <c r="F1745" s="33">
        <f t="shared" ref="F1745:H1746" si="407">F1746</f>
        <v>3419400</v>
      </c>
      <c r="G1745" s="33">
        <f t="shared" si="407"/>
        <v>0</v>
      </c>
      <c r="H1745" s="26">
        <f t="shared" si="407"/>
        <v>0</v>
      </c>
    </row>
    <row r="1746" spans="1:8" s="4" customFormat="1" ht="33.6" x14ac:dyDescent="0.3">
      <c r="A1746" s="24" t="s">
        <v>155</v>
      </c>
      <c r="B1746" s="25" t="s">
        <v>710</v>
      </c>
      <c r="C1746" s="25" t="s">
        <v>732</v>
      </c>
      <c r="D1746" s="25" t="s">
        <v>1281</v>
      </c>
      <c r="E1746" s="25" t="s">
        <v>156</v>
      </c>
      <c r="F1746" s="33">
        <f t="shared" si="407"/>
        <v>3419400</v>
      </c>
      <c r="G1746" s="33">
        <f t="shared" si="407"/>
        <v>0</v>
      </c>
      <c r="H1746" s="26">
        <f t="shared" si="407"/>
        <v>0</v>
      </c>
    </row>
    <row r="1747" spans="1:8" s="4" customFormat="1" ht="16.8" x14ac:dyDescent="0.3">
      <c r="A1747" s="24" t="s">
        <v>157</v>
      </c>
      <c r="B1747" s="25" t="s">
        <v>710</v>
      </c>
      <c r="C1747" s="25" t="s">
        <v>732</v>
      </c>
      <c r="D1747" s="25" t="s">
        <v>1281</v>
      </c>
      <c r="E1747" s="25" t="s">
        <v>158</v>
      </c>
      <c r="F1747" s="33">
        <v>3419400</v>
      </c>
      <c r="G1747" s="33">
        <v>0</v>
      </c>
      <c r="H1747" s="26">
        <v>0</v>
      </c>
    </row>
    <row r="1748" spans="1:8" s="4" customFormat="1" ht="33.6" x14ac:dyDescent="0.3">
      <c r="A1748" s="12" t="s">
        <v>552</v>
      </c>
      <c r="B1748" s="13" t="s">
        <v>710</v>
      </c>
      <c r="C1748" s="13" t="s">
        <v>732</v>
      </c>
      <c r="D1748" s="13" t="s">
        <v>553</v>
      </c>
      <c r="E1748" s="13" t="s">
        <v>0</v>
      </c>
      <c r="F1748" s="33">
        <f>F1749+F1752</f>
        <v>3005900</v>
      </c>
      <c r="G1748" s="33">
        <f t="shared" ref="G1748:H1748" si="408">G1749+G1752</f>
        <v>1260900</v>
      </c>
      <c r="H1748" s="26">
        <f t="shared" si="408"/>
        <v>1260900</v>
      </c>
    </row>
    <row r="1749" spans="1:8" s="4" customFormat="1" ht="33.6" x14ac:dyDescent="0.3">
      <c r="A1749" s="46" t="s">
        <v>739</v>
      </c>
      <c r="B1749" s="13" t="s">
        <v>710</v>
      </c>
      <c r="C1749" s="13" t="s">
        <v>732</v>
      </c>
      <c r="D1749" s="13" t="s">
        <v>740</v>
      </c>
      <c r="E1749" s="13" t="s">
        <v>0</v>
      </c>
      <c r="F1749" s="33">
        <f t="shared" ref="F1749:H1750" si="409">F1750</f>
        <v>1260900</v>
      </c>
      <c r="G1749" s="33">
        <f t="shared" si="409"/>
        <v>1260900</v>
      </c>
      <c r="H1749" s="26">
        <f t="shared" si="409"/>
        <v>1260900</v>
      </c>
    </row>
    <row r="1750" spans="1:8" s="4" customFormat="1" ht="33.6" x14ac:dyDescent="0.3">
      <c r="A1750" s="12" t="s">
        <v>155</v>
      </c>
      <c r="B1750" s="13" t="s">
        <v>710</v>
      </c>
      <c r="C1750" s="13" t="s">
        <v>732</v>
      </c>
      <c r="D1750" s="13" t="s">
        <v>740</v>
      </c>
      <c r="E1750" s="13" t="s">
        <v>156</v>
      </c>
      <c r="F1750" s="33">
        <f t="shared" si="409"/>
        <v>1260900</v>
      </c>
      <c r="G1750" s="33">
        <f t="shared" si="409"/>
        <v>1260900</v>
      </c>
      <c r="H1750" s="26">
        <f t="shared" si="409"/>
        <v>1260900</v>
      </c>
    </row>
    <row r="1751" spans="1:8" s="4" customFormat="1" ht="16.8" x14ac:dyDescent="0.3">
      <c r="A1751" s="12" t="s">
        <v>157</v>
      </c>
      <c r="B1751" s="13" t="s">
        <v>710</v>
      </c>
      <c r="C1751" s="13" t="s">
        <v>732</v>
      </c>
      <c r="D1751" s="13" t="s">
        <v>740</v>
      </c>
      <c r="E1751" s="13" t="s">
        <v>158</v>
      </c>
      <c r="F1751" s="33">
        <v>1260900</v>
      </c>
      <c r="G1751" s="33">
        <v>1260900</v>
      </c>
      <c r="H1751" s="26">
        <v>1260900</v>
      </c>
    </row>
    <row r="1752" spans="1:8" s="4" customFormat="1" ht="50.4" x14ac:dyDescent="0.3">
      <c r="A1752" s="24" t="s">
        <v>1216</v>
      </c>
      <c r="B1752" s="25" t="s">
        <v>710</v>
      </c>
      <c r="C1752" s="25" t="s">
        <v>732</v>
      </c>
      <c r="D1752" s="25" t="s">
        <v>1217</v>
      </c>
      <c r="E1752" s="25"/>
      <c r="F1752" s="33">
        <f t="shared" ref="F1752:H1752" si="410">F1753+F1755</f>
        <v>1745000</v>
      </c>
      <c r="G1752" s="33">
        <f t="shared" si="410"/>
        <v>0</v>
      </c>
      <c r="H1752" s="26">
        <f t="shared" si="410"/>
        <v>0</v>
      </c>
    </row>
    <row r="1753" spans="1:8" s="4" customFormat="1" ht="33.6" x14ac:dyDescent="0.3">
      <c r="A1753" s="24" t="s">
        <v>38</v>
      </c>
      <c r="B1753" s="25" t="s">
        <v>710</v>
      </c>
      <c r="C1753" s="25" t="s">
        <v>732</v>
      </c>
      <c r="D1753" s="25" t="s">
        <v>1217</v>
      </c>
      <c r="E1753" s="25" t="s">
        <v>39</v>
      </c>
      <c r="F1753" s="33">
        <f t="shared" ref="F1753:H1753" si="411">F1754</f>
        <v>245000</v>
      </c>
      <c r="G1753" s="33">
        <f t="shared" si="411"/>
        <v>0</v>
      </c>
      <c r="H1753" s="26">
        <f t="shared" si="411"/>
        <v>0</v>
      </c>
    </row>
    <row r="1754" spans="1:8" s="4" customFormat="1" ht="50.4" x14ac:dyDescent="0.3">
      <c r="A1754" s="24" t="s">
        <v>40</v>
      </c>
      <c r="B1754" s="25" t="s">
        <v>710</v>
      </c>
      <c r="C1754" s="25" t="s">
        <v>732</v>
      </c>
      <c r="D1754" s="25" t="s">
        <v>1217</v>
      </c>
      <c r="E1754" s="25" t="s">
        <v>41</v>
      </c>
      <c r="F1754" s="33">
        <v>245000</v>
      </c>
      <c r="G1754" s="33">
        <v>0</v>
      </c>
      <c r="H1754" s="26">
        <v>0</v>
      </c>
    </row>
    <row r="1755" spans="1:8" s="4" customFormat="1" ht="33.6" x14ac:dyDescent="0.3">
      <c r="A1755" s="24" t="s">
        <v>155</v>
      </c>
      <c r="B1755" s="25" t="s">
        <v>710</v>
      </c>
      <c r="C1755" s="25" t="s">
        <v>732</v>
      </c>
      <c r="D1755" s="25" t="s">
        <v>1217</v>
      </c>
      <c r="E1755" s="25" t="s">
        <v>156</v>
      </c>
      <c r="F1755" s="33">
        <f t="shared" ref="F1755:H1755" si="412">F1756</f>
        <v>1500000</v>
      </c>
      <c r="G1755" s="33">
        <f t="shared" si="412"/>
        <v>0</v>
      </c>
      <c r="H1755" s="26">
        <f t="shared" si="412"/>
        <v>0</v>
      </c>
    </row>
    <row r="1756" spans="1:8" s="4" customFormat="1" ht="16.8" x14ac:dyDescent="0.3">
      <c r="A1756" s="24" t="s">
        <v>157</v>
      </c>
      <c r="B1756" s="25" t="s">
        <v>710</v>
      </c>
      <c r="C1756" s="25" t="s">
        <v>732</v>
      </c>
      <c r="D1756" s="25" t="s">
        <v>1217</v>
      </c>
      <c r="E1756" s="25" t="s">
        <v>158</v>
      </c>
      <c r="F1756" s="33">
        <v>1500000</v>
      </c>
      <c r="G1756" s="33">
        <v>0</v>
      </c>
      <c r="H1756" s="26">
        <v>0</v>
      </c>
    </row>
    <row r="1757" spans="1:8" s="4" customFormat="1" ht="33.6" x14ac:dyDescent="0.3">
      <c r="A1757" s="12" t="s">
        <v>711</v>
      </c>
      <c r="B1757" s="13" t="s">
        <v>710</v>
      </c>
      <c r="C1757" s="13" t="s">
        <v>732</v>
      </c>
      <c r="D1757" s="13" t="s">
        <v>712</v>
      </c>
      <c r="E1757" s="13" t="s">
        <v>0</v>
      </c>
      <c r="F1757" s="33">
        <f>F1758+F1763+F1771</f>
        <v>511878085</v>
      </c>
      <c r="G1757" s="33">
        <f>G1758+G1763+G1771</f>
        <v>517123954</v>
      </c>
      <c r="H1757" s="26">
        <f>H1758+H1763+H1771</f>
        <v>570871457</v>
      </c>
    </row>
    <row r="1758" spans="1:8" s="4" customFormat="1" ht="33.6" x14ac:dyDescent="0.3">
      <c r="A1758" s="12" t="s">
        <v>741</v>
      </c>
      <c r="B1758" s="13" t="s">
        <v>710</v>
      </c>
      <c r="C1758" s="13" t="s">
        <v>732</v>
      </c>
      <c r="D1758" s="13" t="s">
        <v>742</v>
      </c>
      <c r="E1758" s="13" t="s">
        <v>0</v>
      </c>
      <c r="F1758" s="33">
        <f t="shared" ref="F1758:H1759" si="413">F1759</f>
        <v>383520460</v>
      </c>
      <c r="G1758" s="33">
        <f t="shared" si="413"/>
        <v>460727036</v>
      </c>
      <c r="H1758" s="26">
        <f t="shared" si="413"/>
        <v>508949317</v>
      </c>
    </row>
    <row r="1759" spans="1:8" s="4" customFormat="1" ht="33.6" x14ac:dyDescent="0.3">
      <c r="A1759" s="46" t="s">
        <v>743</v>
      </c>
      <c r="B1759" s="13" t="s">
        <v>710</v>
      </c>
      <c r="C1759" s="13" t="s">
        <v>732</v>
      </c>
      <c r="D1759" s="13" t="s">
        <v>744</v>
      </c>
      <c r="E1759" s="13" t="s">
        <v>0</v>
      </c>
      <c r="F1759" s="33">
        <f t="shared" si="413"/>
        <v>383520460</v>
      </c>
      <c r="G1759" s="33">
        <f t="shared" si="413"/>
        <v>460727036</v>
      </c>
      <c r="H1759" s="26">
        <f t="shared" si="413"/>
        <v>508949317</v>
      </c>
    </row>
    <row r="1760" spans="1:8" s="4" customFormat="1" ht="33.6" x14ac:dyDescent="0.3">
      <c r="A1760" s="12" t="s">
        <v>155</v>
      </c>
      <c r="B1760" s="13" t="s">
        <v>710</v>
      </c>
      <c r="C1760" s="13" t="s">
        <v>732</v>
      </c>
      <c r="D1760" s="13" t="s">
        <v>744</v>
      </c>
      <c r="E1760" s="13" t="s">
        <v>156</v>
      </c>
      <c r="F1760" s="33">
        <f>F1761+F1762</f>
        <v>383520460</v>
      </c>
      <c r="G1760" s="33">
        <f>G1761+G1762</f>
        <v>460727036</v>
      </c>
      <c r="H1760" s="26">
        <f>H1761+H1762</f>
        <v>508949317</v>
      </c>
    </row>
    <row r="1761" spans="1:8" s="4" customFormat="1" ht="16.8" x14ac:dyDescent="0.3">
      <c r="A1761" s="12" t="s">
        <v>157</v>
      </c>
      <c r="B1761" s="13" t="s">
        <v>710</v>
      </c>
      <c r="C1761" s="13" t="s">
        <v>732</v>
      </c>
      <c r="D1761" s="13" t="s">
        <v>744</v>
      </c>
      <c r="E1761" s="13" t="s">
        <v>158</v>
      </c>
      <c r="F1761" s="33">
        <v>358819737</v>
      </c>
      <c r="G1761" s="33">
        <v>431428176</v>
      </c>
      <c r="H1761" s="26">
        <v>476601167</v>
      </c>
    </row>
    <row r="1762" spans="1:8" s="4" customFormat="1" ht="16.8" x14ac:dyDescent="0.3">
      <c r="A1762" s="12" t="s">
        <v>355</v>
      </c>
      <c r="B1762" s="13" t="s">
        <v>710</v>
      </c>
      <c r="C1762" s="13" t="s">
        <v>732</v>
      </c>
      <c r="D1762" s="13" t="s">
        <v>744</v>
      </c>
      <c r="E1762" s="13" t="s">
        <v>356</v>
      </c>
      <c r="F1762" s="33">
        <v>24700723</v>
      </c>
      <c r="G1762" s="33">
        <v>29298860</v>
      </c>
      <c r="H1762" s="26">
        <v>32348150</v>
      </c>
    </row>
    <row r="1763" spans="1:8" s="4" customFormat="1" ht="16.8" x14ac:dyDescent="0.3">
      <c r="A1763" s="12" t="s">
        <v>745</v>
      </c>
      <c r="B1763" s="13" t="s">
        <v>710</v>
      </c>
      <c r="C1763" s="13" t="s">
        <v>732</v>
      </c>
      <c r="D1763" s="13" t="s">
        <v>746</v>
      </c>
      <c r="E1763" s="13" t="s">
        <v>0</v>
      </c>
      <c r="F1763" s="33">
        <f t="shared" ref="F1763:H1769" si="414">F1764</f>
        <v>119080943</v>
      </c>
      <c r="G1763" s="33">
        <f t="shared" si="414"/>
        <v>45314474</v>
      </c>
      <c r="H1763" s="26">
        <f t="shared" si="414"/>
        <v>49714026</v>
      </c>
    </row>
    <row r="1764" spans="1:8" s="4" customFormat="1" ht="33.6" x14ac:dyDescent="0.3">
      <c r="A1764" s="46" t="s">
        <v>747</v>
      </c>
      <c r="B1764" s="13" t="s">
        <v>710</v>
      </c>
      <c r="C1764" s="13" t="s">
        <v>732</v>
      </c>
      <c r="D1764" s="13" t="s">
        <v>748</v>
      </c>
      <c r="E1764" s="13" t="s">
        <v>0</v>
      </c>
      <c r="F1764" s="33">
        <f>F1769+F1765+F1767</f>
        <v>119080943</v>
      </c>
      <c r="G1764" s="33">
        <f>G1769+G1765+G1767</f>
        <v>45314474</v>
      </c>
      <c r="H1764" s="26">
        <f>H1769+H1765+H1767</f>
        <v>49714026</v>
      </c>
    </row>
    <row r="1765" spans="1:8" s="4" customFormat="1" ht="84" x14ac:dyDescent="0.3">
      <c r="A1765" s="46" t="s">
        <v>34</v>
      </c>
      <c r="B1765" s="13" t="s">
        <v>710</v>
      </c>
      <c r="C1765" s="13" t="s">
        <v>732</v>
      </c>
      <c r="D1765" s="13" t="s">
        <v>748</v>
      </c>
      <c r="E1765" s="13" t="s">
        <v>35</v>
      </c>
      <c r="F1765" s="33">
        <f>F1766</f>
        <v>67320755</v>
      </c>
      <c r="G1765" s="33">
        <f t="shared" ref="G1765:H1765" si="415">G1766</f>
        <v>0</v>
      </c>
      <c r="H1765" s="26">
        <f t="shared" si="415"/>
        <v>0</v>
      </c>
    </row>
    <row r="1766" spans="1:8" s="4" customFormat="1" ht="33.6" x14ac:dyDescent="0.3">
      <c r="A1766" s="46" t="s">
        <v>123</v>
      </c>
      <c r="B1766" s="13" t="s">
        <v>710</v>
      </c>
      <c r="C1766" s="13" t="s">
        <v>732</v>
      </c>
      <c r="D1766" s="13" t="s">
        <v>748</v>
      </c>
      <c r="E1766" s="13" t="s">
        <v>124</v>
      </c>
      <c r="F1766" s="33">
        <v>67320755</v>
      </c>
      <c r="G1766" s="33">
        <v>0</v>
      </c>
      <c r="H1766" s="26">
        <v>0</v>
      </c>
    </row>
    <row r="1767" spans="1:8" s="4" customFormat="1" ht="33.6" x14ac:dyDescent="0.3">
      <c r="A1767" s="46" t="s">
        <v>38</v>
      </c>
      <c r="B1767" s="13" t="s">
        <v>710</v>
      </c>
      <c r="C1767" s="13" t="s">
        <v>732</v>
      </c>
      <c r="D1767" s="13" t="s">
        <v>748</v>
      </c>
      <c r="E1767" s="13" t="s">
        <v>39</v>
      </c>
      <c r="F1767" s="33">
        <f>F1768</f>
        <v>13403329</v>
      </c>
      <c r="G1767" s="33">
        <f t="shared" ref="G1767:H1767" si="416">G1768</f>
        <v>0</v>
      </c>
      <c r="H1767" s="26">
        <f t="shared" si="416"/>
        <v>0</v>
      </c>
    </row>
    <row r="1768" spans="1:8" s="4" customFormat="1" ht="50.4" x14ac:dyDescent="0.3">
      <c r="A1768" s="46" t="s">
        <v>40</v>
      </c>
      <c r="B1768" s="13" t="s">
        <v>710</v>
      </c>
      <c r="C1768" s="13" t="s">
        <v>732</v>
      </c>
      <c r="D1768" s="13" t="s">
        <v>748</v>
      </c>
      <c r="E1768" s="13" t="s">
        <v>41</v>
      </c>
      <c r="F1768" s="33">
        <v>13403329</v>
      </c>
      <c r="G1768" s="33">
        <v>0</v>
      </c>
      <c r="H1768" s="26">
        <v>0</v>
      </c>
    </row>
    <row r="1769" spans="1:8" s="4" customFormat="1" ht="33.6" x14ac:dyDescent="0.3">
      <c r="A1769" s="12" t="s">
        <v>155</v>
      </c>
      <c r="B1769" s="13" t="s">
        <v>710</v>
      </c>
      <c r="C1769" s="13" t="s">
        <v>732</v>
      </c>
      <c r="D1769" s="13" t="s">
        <v>748</v>
      </c>
      <c r="E1769" s="13" t="s">
        <v>156</v>
      </c>
      <c r="F1769" s="33">
        <f t="shared" si="414"/>
        <v>38356859</v>
      </c>
      <c r="G1769" s="33">
        <f t="shared" si="414"/>
        <v>45314474</v>
      </c>
      <c r="H1769" s="26">
        <f t="shared" si="414"/>
        <v>49714026</v>
      </c>
    </row>
    <row r="1770" spans="1:8" s="4" customFormat="1" ht="16.8" x14ac:dyDescent="0.3">
      <c r="A1770" s="12" t="s">
        <v>157</v>
      </c>
      <c r="B1770" s="13" t="s">
        <v>710</v>
      </c>
      <c r="C1770" s="13" t="s">
        <v>732</v>
      </c>
      <c r="D1770" s="13" t="s">
        <v>748</v>
      </c>
      <c r="E1770" s="13" t="s">
        <v>158</v>
      </c>
      <c r="F1770" s="33">
        <v>38356859</v>
      </c>
      <c r="G1770" s="33">
        <v>45314474</v>
      </c>
      <c r="H1770" s="26">
        <v>49714026</v>
      </c>
    </row>
    <row r="1771" spans="1:8" s="4" customFormat="1" ht="16.8" x14ac:dyDescent="0.3">
      <c r="A1771" s="12" t="s">
        <v>749</v>
      </c>
      <c r="B1771" s="13" t="s">
        <v>710</v>
      </c>
      <c r="C1771" s="13" t="s">
        <v>732</v>
      </c>
      <c r="D1771" s="13" t="s">
        <v>750</v>
      </c>
      <c r="E1771" s="13" t="s">
        <v>0</v>
      </c>
      <c r="F1771" s="33">
        <f t="shared" ref="F1771:H1773" si="417">F1772</f>
        <v>9276682</v>
      </c>
      <c r="G1771" s="33">
        <f t="shared" si="417"/>
        <v>11082444</v>
      </c>
      <c r="H1771" s="26">
        <f t="shared" si="417"/>
        <v>12208114</v>
      </c>
    </row>
    <row r="1772" spans="1:8" s="4" customFormat="1" ht="100.8" x14ac:dyDescent="0.3">
      <c r="A1772" s="46" t="s">
        <v>751</v>
      </c>
      <c r="B1772" s="13" t="s">
        <v>710</v>
      </c>
      <c r="C1772" s="13" t="s">
        <v>732</v>
      </c>
      <c r="D1772" s="13" t="s">
        <v>752</v>
      </c>
      <c r="E1772" s="13" t="s">
        <v>0</v>
      </c>
      <c r="F1772" s="33">
        <f t="shared" si="417"/>
        <v>9276682</v>
      </c>
      <c r="G1772" s="33">
        <f t="shared" si="417"/>
        <v>11082444</v>
      </c>
      <c r="H1772" s="26">
        <f t="shared" si="417"/>
        <v>12208114</v>
      </c>
    </row>
    <row r="1773" spans="1:8" s="4" customFormat="1" ht="33.6" x14ac:dyDescent="0.3">
      <c r="A1773" s="12" t="s">
        <v>155</v>
      </c>
      <c r="B1773" s="13" t="s">
        <v>710</v>
      </c>
      <c r="C1773" s="13" t="s">
        <v>732</v>
      </c>
      <c r="D1773" s="13" t="s">
        <v>752</v>
      </c>
      <c r="E1773" s="13" t="s">
        <v>156</v>
      </c>
      <c r="F1773" s="33">
        <f t="shared" si="417"/>
        <v>9276682</v>
      </c>
      <c r="G1773" s="33">
        <f t="shared" si="417"/>
        <v>11082444</v>
      </c>
      <c r="H1773" s="26">
        <f t="shared" si="417"/>
        <v>12208114</v>
      </c>
    </row>
    <row r="1774" spans="1:8" s="4" customFormat="1" ht="16.8" x14ac:dyDescent="0.3">
      <c r="A1774" s="12" t="s">
        <v>355</v>
      </c>
      <c r="B1774" s="13" t="s">
        <v>710</v>
      </c>
      <c r="C1774" s="13" t="s">
        <v>732</v>
      </c>
      <c r="D1774" s="13" t="s">
        <v>752</v>
      </c>
      <c r="E1774" s="13" t="s">
        <v>356</v>
      </c>
      <c r="F1774" s="33">
        <v>9276682</v>
      </c>
      <c r="G1774" s="33">
        <v>11082444</v>
      </c>
      <c r="H1774" s="26">
        <v>12208114</v>
      </c>
    </row>
    <row r="1775" spans="1:8" s="4" customFormat="1" ht="16.8" x14ac:dyDescent="0.3">
      <c r="A1775" s="46" t="s">
        <v>248</v>
      </c>
      <c r="B1775" s="13" t="s">
        <v>710</v>
      </c>
      <c r="C1775" s="13" t="s">
        <v>249</v>
      </c>
      <c r="D1775" s="13" t="s">
        <v>0</v>
      </c>
      <c r="E1775" s="13" t="s">
        <v>0</v>
      </c>
      <c r="F1775" s="33">
        <f>F1776+F1833+F1852</f>
        <v>5509791878</v>
      </c>
      <c r="G1775" s="33">
        <f>G1776+G1833+G1852</f>
        <v>5798937310</v>
      </c>
      <c r="H1775" s="26">
        <f>H1776+H1833+H1852</f>
        <v>5822069410</v>
      </c>
    </row>
    <row r="1776" spans="1:8" s="4" customFormat="1" ht="50.4" x14ac:dyDescent="0.3">
      <c r="A1776" s="12" t="s">
        <v>725</v>
      </c>
      <c r="B1776" s="13" t="s">
        <v>710</v>
      </c>
      <c r="C1776" s="13" t="s">
        <v>249</v>
      </c>
      <c r="D1776" s="13" t="s">
        <v>726</v>
      </c>
      <c r="E1776" s="13" t="s">
        <v>0</v>
      </c>
      <c r="F1776" s="33">
        <f>F1777+F1829</f>
        <v>3993828893</v>
      </c>
      <c r="G1776" s="33">
        <f>G1777+G1829</f>
        <v>4287606710</v>
      </c>
      <c r="H1776" s="26">
        <f>H1777+H1829</f>
        <v>4301314710</v>
      </c>
    </row>
    <row r="1777" spans="1:8" s="4" customFormat="1" ht="33.6" x14ac:dyDescent="0.3">
      <c r="A1777" s="12" t="s">
        <v>727</v>
      </c>
      <c r="B1777" s="13" t="s">
        <v>710</v>
      </c>
      <c r="C1777" s="13" t="s">
        <v>249</v>
      </c>
      <c r="D1777" s="13" t="s">
        <v>728</v>
      </c>
      <c r="E1777" s="13" t="s">
        <v>0</v>
      </c>
      <c r="F1777" s="33">
        <f>F1778+F1781+F1784+F1792+F1797+F1808+F1817+F1820+F1823+F1826+F1805+F1802+F1811+F1814</f>
        <v>3988828893</v>
      </c>
      <c r="G1777" s="33">
        <f t="shared" ref="G1777:H1777" si="418">G1778+G1781+G1784+G1792+G1797+G1808+G1817+G1820+G1823+G1826+G1805+G1802+G1811+G1814</f>
        <v>4282606710</v>
      </c>
      <c r="H1777" s="26">
        <f t="shared" si="418"/>
        <v>4296314710</v>
      </c>
    </row>
    <row r="1778" spans="1:8" s="4" customFormat="1" ht="67.2" x14ac:dyDescent="0.3">
      <c r="A1778" s="46" t="s">
        <v>753</v>
      </c>
      <c r="B1778" s="13" t="s">
        <v>710</v>
      </c>
      <c r="C1778" s="13" t="s">
        <v>249</v>
      </c>
      <c r="D1778" s="13" t="s">
        <v>754</v>
      </c>
      <c r="E1778" s="13" t="s">
        <v>0</v>
      </c>
      <c r="F1778" s="33">
        <f t="shared" ref="F1778:H1779" si="419">F1779</f>
        <v>2303282444</v>
      </c>
      <c r="G1778" s="33">
        <f t="shared" si="419"/>
        <v>2689848621</v>
      </c>
      <c r="H1778" s="26">
        <f t="shared" si="419"/>
        <v>2689848621</v>
      </c>
    </row>
    <row r="1779" spans="1:8" s="4" customFormat="1" ht="16.8" x14ac:dyDescent="0.3">
      <c r="A1779" s="12" t="s">
        <v>24</v>
      </c>
      <c r="B1779" s="13" t="s">
        <v>710</v>
      </c>
      <c r="C1779" s="13" t="s">
        <v>249</v>
      </c>
      <c r="D1779" s="13" t="s">
        <v>754</v>
      </c>
      <c r="E1779" s="13" t="s">
        <v>25</v>
      </c>
      <c r="F1779" s="33">
        <f t="shared" si="419"/>
        <v>2303282444</v>
      </c>
      <c r="G1779" s="33">
        <f t="shared" si="419"/>
        <v>2689848621</v>
      </c>
      <c r="H1779" s="26">
        <f t="shared" si="419"/>
        <v>2689848621</v>
      </c>
    </row>
    <row r="1780" spans="1:8" s="4" customFormat="1" ht="16.8" x14ac:dyDescent="0.3">
      <c r="A1780" s="12" t="s">
        <v>26</v>
      </c>
      <c r="B1780" s="13" t="s">
        <v>710</v>
      </c>
      <c r="C1780" s="13" t="s">
        <v>249</v>
      </c>
      <c r="D1780" s="13" t="s">
        <v>754</v>
      </c>
      <c r="E1780" s="13" t="s">
        <v>27</v>
      </c>
      <c r="F1780" s="33">
        <v>2303282444</v>
      </c>
      <c r="G1780" s="33">
        <v>2689848621</v>
      </c>
      <c r="H1780" s="26">
        <v>2689848621</v>
      </c>
    </row>
    <row r="1781" spans="1:8" s="4" customFormat="1" ht="67.2" x14ac:dyDescent="0.3">
      <c r="A1781" s="46" t="s">
        <v>755</v>
      </c>
      <c r="B1781" s="13" t="s">
        <v>710</v>
      </c>
      <c r="C1781" s="13" t="s">
        <v>249</v>
      </c>
      <c r="D1781" s="13" t="s">
        <v>756</v>
      </c>
      <c r="E1781" s="13" t="s">
        <v>0</v>
      </c>
      <c r="F1781" s="33">
        <f t="shared" ref="F1781:H1782" si="420">F1782</f>
        <v>139386828</v>
      </c>
      <c r="G1781" s="33">
        <f t="shared" si="420"/>
        <v>139386828</v>
      </c>
      <c r="H1781" s="26">
        <f t="shared" si="420"/>
        <v>139386828</v>
      </c>
    </row>
    <row r="1782" spans="1:8" s="4" customFormat="1" ht="16.8" x14ac:dyDescent="0.3">
      <c r="A1782" s="12" t="s">
        <v>24</v>
      </c>
      <c r="B1782" s="13" t="s">
        <v>710</v>
      </c>
      <c r="C1782" s="13" t="s">
        <v>249</v>
      </c>
      <c r="D1782" s="13" t="s">
        <v>756</v>
      </c>
      <c r="E1782" s="13" t="s">
        <v>25</v>
      </c>
      <c r="F1782" s="33">
        <f t="shared" si="420"/>
        <v>139386828</v>
      </c>
      <c r="G1782" s="33">
        <f t="shared" si="420"/>
        <v>139386828</v>
      </c>
      <c r="H1782" s="26">
        <f t="shared" si="420"/>
        <v>139386828</v>
      </c>
    </row>
    <row r="1783" spans="1:8" s="4" customFormat="1" ht="16.8" x14ac:dyDescent="0.3">
      <c r="A1783" s="12" t="s">
        <v>26</v>
      </c>
      <c r="B1783" s="13" t="s">
        <v>710</v>
      </c>
      <c r="C1783" s="13" t="s">
        <v>249</v>
      </c>
      <c r="D1783" s="13" t="s">
        <v>756</v>
      </c>
      <c r="E1783" s="13" t="s">
        <v>27</v>
      </c>
      <c r="F1783" s="33">
        <v>139386828</v>
      </c>
      <c r="G1783" s="33">
        <v>139386828</v>
      </c>
      <c r="H1783" s="26">
        <v>139386828</v>
      </c>
    </row>
    <row r="1784" spans="1:8" s="4" customFormat="1" ht="50.4" x14ac:dyDescent="0.3">
      <c r="A1784" s="46" t="s">
        <v>729</v>
      </c>
      <c r="B1784" s="13" t="s">
        <v>710</v>
      </c>
      <c r="C1784" s="13" t="s">
        <v>249</v>
      </c>
      <c r="D1784" s="13" t="s">
        <v>730</v>
      </c>
      <c r="E1784" s="13" t="s">
        <v>0</v>
      </c>
      <c r="F1784" s="33">
        <f>F1785+F1787+F1790</f>
        <v>278296015</v>
      </c>
      <c r="G1784" s="33">
        <f>G1785+G1787+G1790</f>
        <v>278296015</v>
      </c>
      <c r="H1784" s="26">
        <f>H1785+H1787+H1790</f>
        <v>278296015</v>
      </c>
    </row>
    <row r="1785" spans="1:8" s="4" customFormat="1" ht="33.6" x14ac:dyDescent="0.3">
      <c r="A1785" s="12" t="s">
        <v>38</v>
      </c>
      <c r="B1785" s="13" t="s">
        <v>710</v>
      </c>
      <c r="C1785" s="13" t="s">
        <v>249</v>
      </c>
      <c r="D1785" s="13" t="s">
        <v>730</v>
      </c>
      <c r="E1785" s="13" t="s">
        <v>39</v>
      </c>
      <c r="F1785" s="33">
        <f>F1786</f>
        <v>2520000</v>
      </c>
      <c r="G1785" s="33">
        <f>G1786</f>
        <v>2520000</v>
      </c>
      <c r="H1785" s="26">
        <f>H1786</f>
        <v>2520000</v>
      </c>
    </row>
    <row r="1786" spans="1:8" s="4" customFormat="1" ht="50.4" x14ac:dyDescent="0.3">
      <c r="A1786" s="12" t="s">
        <v>40</v>
      </c>
      <c r="B1786" s="13" t="s">
        <v>710</v>
      </c>
      <c r="C1786" s="13" t="s">
        <v>249</v>
      </c>
      <c r="D1786" s="13" t="s">
        <v>730</v>
      </c>
      <c r="E1786" s="13" t="s">
        <v>41</v>
      </c>
      <c r="F1786" s="33">
        <v>2520000</v>
      </c>
      <c r="G1786" s="33">
        <v>2520000</v>
      </c>
      <c r="H1786" s="26">
        <v>2520000</v>
      </c>
    </row>
    <row r="1787" spans="1:8" s="4" customFormat="1" ht="16.8" x14ac:dyDescent="0.3">
      <c r="A1787" s="12" t="s">
        <v>193</v>
      </c>
      <c r="B1787" s="13" t="s">
        <v>710</v>
      </c>
      <c r="C1787" s="13" t="s">
        <v>249</v>
      </c>
      <c r="D1787" s="13" t="s">
        <v>730</v>
      </c>
      <c r="E1787" s="13" t="s">
        <v>194</v>
      </c>
      <c r="F1787" s="33">
        <f>F1788+F1789</f>
        <v>155745350</v>
      </c>
      <c r="G1787" s="33">
        <f>G1788+G1789</f>
        <v>155745350</v>
      </c>
      <c r="H1787" s="26">
        <f>H1788+H1789</f>
        <v>155745350</v>
      </c>
    </row>
    <row r="1788" spans="1:8" s="4" customFormat="1" ht="33.6" x14ac:dyDescent="0.3">
      <c r="A1788" s="12" t="s">
        <v>195</v>
      </c>
      <c r="B1788" s="13" t="s">
        <v>710</v>
      </c>
      <c r="C1788" s="13" t="s">
        <v>249</v>
      </c>
      <c r="D1788" s="13" t="s">
        <v>730</v>
      </c>
      <c r="E1788" s="13" t="s">
        <v>196</v>
      </c>
      <c r="F1788" s="33">
        <v>5787300</v>
      </c>
      <c r="G1788" s="33">
        <v>5787300</v>
      </c>
      <c r="H1788" s="26">
        <v>5787300</v>
      </c>
    </row>
    <row r="1789" spans="1:8" s="4" customFormat="1" ht="33.6" x14ac:dyDescent="0.3">
      <c r="A1789" s="12" t="s">
        <v>252</v>
      </c>
      <c r="B1789" s="13" t="s">
        <v>710</v>
      </c>
      <c r="C1789" s="13" t="s">
        <v>249</v>
      </c>
      <c r="D1789" s="13" t="s">
        <v>730</v>
      </c>
      <c r="E1789" s="13" t="s">
        <v>253</v>
      </c>
      <c r="F1789" s="33">
        <v>149958050</v>
      </c>
      <c r="G1789" s="33">
        <v>149958050</v>
      </c>
      <c r="H1789" s="26">
        <v>149958050</v>
      </c>
    </row>
    <row r="1790" spans="1:8" s="4" customFormat="1" ht="16.8" x14ac:dyDescent="0.3">
      <c r="A1790" s="12" t="s">
        <v>42</v>
      </c>
      <c r="B1790" s="13" t="s">
        <v>710</v>
      </c>
      <c r="C1790" s="13" t="s">
        <v>249</v>
      </c>
      <c r="D1790" s="13" t="s">
        <v>730</v>
      </c>
      <c r="E1790" s="13" t="s">
        <v>43</v>
      </c>
      <c r="F1790" s="33">
        <f>F1791</f>
        <v>120030665</v>
      </c>
      <c r="G1790" s="33">
        <f>G1791</f>
        <v>120030665</v>
      </c>
      <c r="H1790" s="26">
        <f>H1791</f>
        <v>120030665</v>
      </c>
    </row>
    <row r="1791" spans="1:8" s="4" customFormat="1" ht="50.4" x14ac:dyDescent="0.3">
      <c r="A1791" s="12" t="s">
        <v>165</v>
      </c>
      <c r="B1791" s="13" t="s">
        <v>710</v>
      </c>
      <c r="C1791" s="13" t="s">
        <v>249</v>
      </c>
      <c r="D1791" s="13" t="s">
        <v>730</v>
      </c>
      <c r="E1791" s="13" t="s">
        <v>166</v>
      </c>
      <c r="F1791" s="33">
        <v>120030665</v>
      </c>
      <c r="G1791" s="33">
        <v>120030665</v>
      </c>
      <c r="H1791" s="26">
        <v>120030665</v>
      </c>
    </row>
    <row r="1792" spans="1:8" s="4" customFormat="1" ht="50.4" x14ac:dyDescent="0.3">
      <c r="A1792" s="46" t="s">
        <v>757</v>
      </c>
      <c r="B1792" s="13" t="s">
        <v>710</v>
      </c>
      <c r="C1792" s="13" t="s">
        <v>249</v>
      </c>
      <c r="D1792" s="13" t="s">
        <v>758</v>
      </c>
      <c r="E1792" s="13" t="s">
        <v>0</v>
      </c>
      <c r="F1792" s="33">
        <f>F1793+F1795</f>
        <v>17000000</v>
      </c>
      <c r="G1792" s="33">
        <f>G1793+G1795</f>
        <v>17000000</v>
      </c>
      <c r="H1792" s="26">
        <f>H1793+H1795</f>
        <v>17000000</v>
      </c>
    </row>
    <row r="1793" spans="1:8" s="4" customFormat="1" ht="16.8" x14ac:dyDescent="0.3">
      <c r="A1793" s="12" t="s">
        <v>193</v>
      </c>
      <c r="B1793" s="13" t="s">
        <v>710</v>
      </c>
      <c r="C1793" s="13" t="s">
        <v>249</v>
      </c>
      <c r="D1793" s="13" t="s">
        <v>758</v>
      </c>
      <c r="E1793" s="13" t="s">
        <v>194</v>
      </c>
      <c r="F1793" s="33">
        <f>F1794</f>
        <v>12000000</v>
      </c>
      <c r="G1793" s="33">
        <f>G1794</f>
        <v>12000000</v>
      </c>
      <c r="H1793" s="26">
        <f>H1794</f>
        <v>12000000</v>
      </c>
    </row>
    <row r="1794" spans="1:8" s="4" customFormat="1" ht="33.6" x14ac:dyDescent="0.3">
      <c r="A1794" s="12" t="s">
        <v>252</v>
      </c>
      <c r="B1794" s="13" t="s">
        <v>710</v>
      </c>
      <c r="C1794" s="13" t="s">
        <v>249</v>
      </c>
      <c r="D1794" s="13" t="s">
        <v>758</v>
      </c>
      <c r="E1794" s="13" t="s">
        <v>253</v>
      </c>
      <c r="F1794" s="33">
        <v>12000000</v>
      </c>
      <c r="G1794" s="33">
        <v>12000000</v>
      </c>
      <c r="H1794" s="26">
        <v>12000000</v>
      </c>
    </row>
    <row r="1795" spans="1:8" s="4" customFormat="1" ht="16.8" x14ac:dyDescent="0.3">
      <c r="A1795" s="12" t="s">
        <v>24</v>
      </c>
      <c r="B1795" s="13" t="s">
        <v>710</v>
      </c>
      <c r="C1795" s="13" t="s">
        <v>249</v>
      </c>
      <c r="D1795" s="13" t="s">
        <v>758</v>
      </c>
      <c r="E1795" s="13" t="s">
        <v>25</v>
      </c>
      <c r="F1795" s="33">
        <f>F1796</f>
        <v>5000000</v>
      </c>
      <c r="G1795" s="33">
        <f>G1796</f>
        <v>5000000</v>
      </c>
      <c r="H1795" s="26">
        <f>H1796</f>
        <v>5000000</v>
      </c>
    </row>
    <row r="1796" spans="1:8" s="4" customFormat="1" ht="16.8" x14ac:dyDescent="0.3">
      <c r="A1796" s="12" t="s">
        <v>58</v>
      </c>
      <c r="B1796" s="13" t="s">
        <v>710</v>
      </c>
      <c r="C1796" s="13" t="s">
        <v>249</v>
      </c>
      <c r="D1796" s="13" t="s">
        <v>758</v>
      </c>
      <c r="E1796" s="13" t="s">
        <v>59</v>
      </c>
      <c r="F1796" s="33">
        <v>5000000</v>
      </c>
      <c r="G1796" s="33">
        <v>5000000</v>
      </c>
      <c r="H1796" s="26">
        <v>5000000</v>
      </c>
    </row>
    <row r="1797" spans="1:8" s="4" customFormat="1" ht="33.6" x14ac:dyDescent="0.3">
      <c r="A1797" s="46" t="s">
        <v>759</v>
      </c>
      <c r="B1797" s="13" t="s">
        <v>710</v>
      </c>
      <c r="C1797" s="13" t="s">
        <v>249</v>
      </c>
      <c r="D1797" s="13" t="s">
        <v>760</v>
      </c>
      <c r="E1797" s="13" t="s">
        <v>0</v>
      </c>
      <c r="F1797" s="33">
        <f>F1798+F1800</f>
        <v>5939026</v>
      </c>
      <c r="G1797" s="33">
        <f>G1798+G1800</f>
        <v>5939026</v>
      </c>
      <c r="H1797" s="26">
        <f>H1798+H1800</f>
        <v>5939026</v>
      </c>
    </row>
    <row r="1798" spans="1:8" s="4" customFormat="1" ht="33.6" x14ac:dyDescent="0.3">
      <c r="A1798" s="12" t="s">
        <v>38</v>
      </c>
      <c r="B1798" s="13" t="s">
        <v>710</v>
      </c>
      <c r="C1798" s="13" t="s">
        <v>249</v>
      </c>
      <c r="D1798" s="13" t="s">
        <v>760</v>
      </c>
      <c r="E1798" s="13" t="s">
        <v>39</v>
      </c>
      <c r="F1798" s="33">
        <f>F1799</f>
        <v>3239026</v>
      </c>
      <c r="G1798" s="33">
        <f>G1799</f>
        <v>3239026</v>
      </c>
      <c r="H1798" s="26">
        <f>H1799</f>
        <v>3239026</v>
      </c>
    </row>
    <row r="1799" spans="1:8" s="4" customFormat="1" ht="50.4" x14ac:dyDescent="0.3">
      <c r="A1799" s="12" t="s">
        <v>40</v>
      </c>
      <c r="B1799" s="13" t="s">
        <v>710</v>
      </c>
      <c r="C1799" s="13" t="s">
        <v>249</v>
      </c>
      <c r="D1799" s="13" t="s">
        <v>760</v>
      </c>
      <c r="E1799" s="13" t="s">
        <v>41</v>
      </c>
      <c r="F1799" s="33">
        <v>3239026</v>
      </c>
      <c r="G1799" s="33">
        <v>3239026</v>
      </c>
      <c r="H1799" s="26">
        <v>3239026</v>
      </c>
    </row>
    <row r="1800" spans="1:8" s="4" customFormat="1" ht="16.8" x14ac:dyDescent="0.3">
      <c r="A1800" s="12" t="s">
        <v>42</v>
      </c>
      <c r="B1800" s="13" t="s">
        <v>710</v>
      </c>
      <c r="C1800" s="13" t="s">
        <v>249</v>
      </c>
      <c r="D1800" s="13" t="s">
        <v>760</v>
      </c>
      <c r="E1800" s="13" t="s">
        <v>43</v>
      </c>
      <c r="F1800" s="33">
        <f>F1801</f>
        <v>2700000</v>
      </c>
      <c r="G1800" s="33">
        <f>G1801</f>
        <v>2700000</v>
      </c>
      <c r="H1800" s="26">
        <f>H1801</f>
        <v>2700000</v>
      </c>
    </row>
    <row r="1801" spans="1:8" s="4" customFormat="1" ht="16.8" x14ac:dyDescent="0.3">
      <c r="A1801" s="12" t="s">
        <v>393</v>
      </c>
      <c r="B1801" s="13" t="s">
        <v>710</v>
      </c>
      <c r="C1801" s="13" t="s">
        <v>249</v>
      </c>
      <c r="D1801" s="13" t="s">
        <v>760</v>
      </c>
      <c r="E1801" s="13" t="s">
        <v>394</v>
      </c>
      <c r="F1801" s="33">
        <v>2700000</v>
      </c>
      <c r="G1801" s="33">
        <v>2700000</v>
      </c>
      <c r="H1801" s="26">
        <v>2700000</v>
      </c>
    </row>
    <row r="1802" spans="1:8" s="4" customFormat="1" ht="50.4" x14ac:dyDescent="0.3">
      <c r="A1802" s="24" t="s">
        <v>1282</v>
      </c>
      <c r="B1802" s="25" t="s">
        <v>710</v>
      </c>
      <c r="C1802" s="25" t="s">
        <v>249</v>
      </c>
      <c r="D1802" s="25" t="s">
        <v>1283</v>
      </c>
      <c r="E1802" s="25"/>
      <c r="F1802" s="33">
        <f t="shared" ref="F1802:H1803" si="421">F1803</f>
        <v>20000</v>
      </c>
      <c r="G1802" s="33">
        <f t="shared" si="421"/>
        <v>0</v>
      </c>
      <c r="H1802" s="26">
        <f t="shared" si="421"/>
        <v>0</v>
      </c>
    </row>
    <row r="1803" spans="1:8" s="4" customFormat="1" ht="16.8" x14ac:dyDescent="0.3">
      <c r="A1803" s="24" t="s">
        <v>193</v>
      </c>
      <c r="B1803" s="25" t="s">
        <v>710</v>
      </c>
      <c r="C1803" s="25" t="s">
        <v>249</v>
      </c>
      <c r="D1803" s="25" t="s">
        <v>1283</v>
      </c>
      <c r="E1803" s="25" t="s">
        <v>194</v>
      </c>
      <c r="F1803" s="33">
        <f t="shared" si="421"/>
        <v>20000</v>
      </c>
      <c r="G1803" s="33">
        <f t="shared" si="421"/>
        <v>0</v>
      </c>
      <c r="H1803" s="26">
        <f t="shared" si="421"/>
        <v>0</v>
      </c>
    </row>
    <row r="1804" spans="1:8" s="4" customFormat="1" ht="33.6" x14ac:dyDescent="0.3">
      <c r="A1804" s="24" t="s">
        <v>252</v>
      </c>
      <c r="B1804" s="25" t="s">
        <v>710</v>
      </c>
      <c r="C1804" s="25" t="s">
        <v>249</v>
      </c>
      <c r="D1804" s="25" t="s">
        <v>1283</v>
      </c>
      <c r="E1804" s="25" t="s">
        <v>253</v>
      </c>
      <c r="F1804" s="33">
        <v>20000</v>
      </c>
      <c r="G1804" s="33">
        <v>0</v>
      </c>
      <c r="H1804" s="26">
        <v>0</v>
      </c>
    </row>
    <row r="1805" spans="1:8" s="4" customFormat="1" ht="100.8" x14ac:dyDescent="0.3">
      <c r="A1805" s="12" t="s">
        <v>1154</v>
      </c>
      <c r="B1805" s="13" t="s">
        <v>710</v>
      </c>
      <c r="C1805" s="13" t="s">
        <v>249</v>
      </c>
      <c r="D1805" s="13" t="s">
        <v>1155</v>
      </c>
      <c r="E1805" s="13" t="s">
        <v>0</v>
      </c>
      <c r="F1805" s="33">
        <f>F1806</f>
        <v>236724000</v>
      </c>
      <c r="G1805" s="33">
        <f t="shared" ref="G1805:H1806" si="422">G1806</f>
        <v>0</v>
      </c>
      <c r="H1805" s="26">
        <f t="shared" si="422"/>
        <v>0</v>
      </c>
    </row>
    <row r="1806" spans="1:8" s="4" customFormat="1" ht="16.8" x14ac:dyDescent="0.3">
      <c r="A1806" s="12" t="s">
        <v>193</v>
      </c>
      <c r="B1806" s="13" t="s">
        <v>710</v>
      </c>
      <c r="C1806" s="13" t="s">
        <v>249</v>
      </c>
      <c r="D1806" s="13" t="s">
        <v>1155</v>
      </c>
      <c r="E1806" s="13" t="s">
        <v>194</v>
      </c>
      <c r="F1806" s="33">
        <f>F1807</f>
        <v>236724000</v>
      </c>
      <c r="G1806" s="33">
        <f t="shared" si="422"/>
        <v>0</v>
      </c>
      <c r="H1806" s="26">
        <f t="shared" si="422"/>
        <v>0</v>
      </c>
    </row>
    <row r="1807" spans="1:8" s="4" customFormat="1" ht="33.6" x14ac:dyDescent="0.3">
      <c r="A1807" s="12" t="s">
        <v>252</v>
      </c>
      <c r="B1807" s="13" t="s">
        <v>710</v>
      </c>
      <c r="C1807" s="13" t="s">
        <v>249</v>
      </c>
      <c r="D1807" s="13" t="s">
        <v>1155</v>
      </c>
      <c r="E1807" s="13" t="s">
        <v>253</v>
      </c>
      <c r="F1807" s="33">
        <v>236724000</v>
      </c>
      <c r="G1807" s="33">
        <v>0</v>
      </c>
      <c r="H1807" s="26">
        <v>0</v>
      </c>
    </row>
    <row r="1808" spans="1:8" s="4" customFormat="1" ht="84" x14ac:dyDescent="0.3">
      <c r="A1808" s="46" t="s">
        <v>761</v>
      </c>
      <c r="B1808" s="13" t="s">
        <v>710</v>
      </c>
      <c r="C1808" s="13" t="s">
        <v>249</v>
      </c>
      <c r="D1808" s="13" t="s">
        <v>762</v>
      </c>
      <c r="E1808" s="13" t="s">
        <v>0</v>
      </c>
      <c r="F1808" s="33">
        <f t="shared" ref="F1808:H1809" si="423">F1809</f>
        <v>42191600</v>
      </c>
      <c r="G1808" s="33">
        <f t="shared" si="423"/>
        <v>42184800</v>
      </c>
      <c r="H1808" s="26">
        <f t="shared" si="423"/>
        <v>42177000</v>
      </c>
    </row>
    <row r="1809" spans="1:8" s="4" customFormat="1" ht="16.8" x14ac:dyDescent="0.3">
      <c r="A1809" s="12" t="s">
        <v>193</v>
      </c>
      <c r="B1809" s="13" t="s">
        <v>710</v>
      </c>
      <c r="C1809" s="13" t="s">
        <v>249</v>
      </c>
      <c r="D1809" s="13" t="s">
        <v>762</v>
      </c>
      <c r="E1809" s="13" t="s">
        <v>194</v>
      </c>
      <c r="F1809" s="33">
        <f t="shared" si="423"/>
        <v>42191600</v>
      </c>
      <c r="G1809" s="33">
        <f t="shared" si="423"/>
        <v>42184800</v>
      </c>
      <c r="H1809" s="26">
        <f t="shared" si="423"/>
        <v>42177000</v>
      </c>
    </row>
    <row r="1810" spans="1:8" s="4" customFormat="1" ht="33.6" x14ac:dyDescent="0.3">
      <c r="A1810" s="12" t="s">
        <v>252</v>
      </c>
      <c r="B1810" s="13" t="s">
        <v>710</v>
      </c>
      <c r="C1810" s="13" t="s">
        <v>249</v>
      </c>
      <c r="D1810" s="13" t="s">
        <v>762</v>
      </c>
      <c r="E1810" s="13" t="s">
        <v>253</v>
      </c>
      <c r="F1810" s="33">
        <v>42191600</v>
      </c>
      <c r="G1810" s="33">
        <v>42184800</v>
      </c>
      <c r="H1810" s="26">
        <v>42177000</v>
      </c>
    </row>
    <row r="1811" spans="1:8" s="4" customFormat="1" ht="33.6" x14ac:dyDescent="0.3">
      <c r="A1811" s="24" t="s">
        <v>1284</v>
      </c>
      <c r="B1811" s="25" t="s">
        <v>710</v>
      </c>
      <c r="C1811" s="25" t="s">
        <v>249</v>
      </c>
      <c r="D1811" s="25" t="s">
        <v>1285</v>
      </c>
      <c r="E1811" s="25"/>
      <c r="F1811" s="33">
        <f t="shared" ref="F1811:H1812" si="424">F1812</f>
        <v>121360</v>
      </c>
      <c r="G1811" s="33">
        <f t="shared" si="424"/>
        <v>0</v>
      </c>
      <c r="H1811" s="26">
        <f t="shared" si="424"/>
        <v>0</v>
      </c>
    </row>
    <row r="1812" spans="1:8" s="4" customFormat="1" ht="16.8" x14ac:dyDescent="0.3">
      <c r="A1812" s="24" t="s">
        <v>193</v>
      </c>
      <c r="B1812" s="25" t="s">
        <v>710</v>
      </c>
      <c r="C1812" s="25" t="s">
        <v>249</v>
      </c>
      <c r="D1812" s="25" t="s">
        <v>1285</v>
      </c>
      <c r="E1812" s="25" t="s">
        <v>194</v>
      </c>
      <c r="F1812" s="33">
        <f t="shared" si="424"/>
        <v>121360</v>
      </c>
      <c r="G1812" s="33">
        <f t="shared" si="424"/>
        <v>0</v>
      </c>
      <c r="H1812" s="26">
        <f t="shared" si="424"/>
        <v>0</v>
      </c>
    </row>
    <row r="1813" spans="1:8" s="4" customFormat="1" ht="33.6" x14ac:dyDescent="0.3">
      <c r="A1813" s="24" t="s">
        <v>252</v>
      </c>
      <c r="B1813" s="25" t="s">
        <v>710</v>
      </c>
      <c r="C1813" s="25" t="s">
        <v>249</v>
      </c>
      <c r="D1813" s="25" t="s">
        <v>1285</v>
      </c>
      <c r="E1813" s="25" t="s">
        <v>253</v>
      </c>
      <c r="F1813" s="33">
        <v>121360</v>
      </c>
      <c r="G1813" s="33">
        <v>0</v>
      </c>
      <c r="H1813" s="26">
        <v>0</v>
      </c>
    </row>
    <row r="1814" spans="1:8" s="4" customFormat="1" ht="84" x14ac:dyDescent="0.3">
      <c r="A1814" s="24" t="s">
        <v>1286</v>
      </c>
      <c r="B1814" s="25" t="s">
        <v>710</v>
      </c>
      <c r="C1814" s="25" t="s">
        <v>249</v>
      </c>
      <c r="D1814" s="25" t="s">
        <v>1287</v>
      </c>
      <c r="E1814" s="25"/>
      <c r="F1814" s="33">
        <f t="shared" ref="F1814:H1815" si="425">F1815</f>
        <v>487100</v>
      </c>
      <c r="G1814" s="33">
        <f t="shared" si="425"/>
        <v>0</v>
      </c>
      <c r="H1814" s="26">
        <f t="shared" si="425"/>
        <v>0</v>
      </c>
    </row>
    <row r="1815" spans="1:8" s="4" customFormat="1" ht="16.8" x14ac:dyDescent="0.3">
      <c r="A1815" s="24" t="s">
        <v>193</v>
      </c>
      <c r="B1815" s="25" t="s">
        <v>710</v>
      </c>
      <c r="C1815" s="25" t="s">
        <v>249</v>
      </c>
      <c r="D1815" s="25" t="s">
        <v>1287</v>
      </c>
      <c r="E1815" s="25" t="s">
        <v>194</v>
      </c>
      <c r="F1815" s="33">
        <f t="shared" si="425"/>
        <v>487100</v>
      </c>
      <c r="G1815" s="33">
        <f t="shared" si="425"/>
        <v>0</v>
      </c>
      <c r="H1815" s="26">
        <f t="shared" si="425"/>
        <v>0</v>
      </c>
    </row>
    <row r="1816" spans="1:8" s="4" customFormat="1" ht="33.6" x14ac:dyDescent="0.3">
      <c r="A1816" s="24" t="s">
        <v>252</v>
      </c>
      <c r="B1816" s="25" t="s">
        <v>710</v>
      </c>
      <c r="C1816" s="25" t="s">
        <v>249</v>
      </c>
      <c r="D1816" s="25" t="s">
        <v>1287</v>
      </c>
      <c r="E1816" s="25" t="s">
        <v>253</v>
      </c>
      <c r="F1816" s="33">
        <v>487100</v>
      </c>
      <c r="G1816" s="33">
        <v>0</v>
      </c>
      <c r="H1816" s="26">
        <v>0</v>
      </c>
    </row>
    <row r="1817" spans="1:8" s="4" customFormat="1" ht="67.2" x14ac:dyDescent="0.3">
      <c r="A1817" s="48" t="s">
        <v>1184</v>
      </c>
      <c r="B1817" s="13" t="s">
        <v>710</v>
      </c>
      <c r="C1817" s="13" t="s">
        <v>249</v>
      </c>
      <c r="D1817" s="13" t="s">
        <v>763</v>
      </c>
      <c r="E1817" s="13" t="s">
        <v>0</v>
      </c>
      <c r="F1817" s="33">
        <f t="shared" ref="F1817:H1818" si="426">F1818</f>
        <v>69817000</v>
      </c>
      <c r="G1817" s="33">
        <f t="shared" si="426"/>
        <v>73377000</v>
      </c>
      <c r="H1817" s="26">
        <f t="shared" si="426"/>
        <v>77118900</v>
      </c>
    </row>
    <row r="1818" spans="1:8" s="4" customFormat="1" ht="16.8" x14ac:dyDescent="0.3">
      <c r="A1818" s="12" t="s">
        <v>24</v>
      </c>
      <c r="B1818" s="13" t="s">
        <v>710</v>
      </c>
      <c r="C1818" s="13" t="s">
        <v>249</v>
      </c>
      <c r="D1818" s="13" t="s">
        <v>763</v>
      </c>
      <c r="E1818" s="13" t="s">
        <v>25</v>
      </c>
      <c r="F1818" s="33">
        <f t="shared" si="426"/>
        <v>69817000</v>
      </c>
      <c r="G1818" s="33">
        <f t="shared" si="426"/>
        <v>73377000</v>
      </c>
      <c r="H1818" s="26">
        <f t="shared" si="426"/>
        <v>77118900</v>
      </c>
    </row>
    <row r="1819" spans="1:8" s="4" customFormat="1" ht="16.8" x14ac:dyDescent="0.3">
      <c r="A1819" s="12" t="s">
        <v>26</v>
      </c>
      <c r="B1819" s="13" t="s">
        <v>710</v>
      </c>
      <c r="C1819" s="13" t="s">
        <v>249</v>
      </c>
      <c r="D1819" s="13" t="s">
        <v>763</v>
      </c>
      <c r="E1819" s="13" t="s">
        <v>27</v>
      </c>
      <c r="F1819" s="33">
        <v>69817000</v>
      </c>
      <c r="G1819" s="33">
        <v>73377000</v>
      </c>
      <c r="H1819" s="26">
        <v>77118900</v>
      </c>
    </row>
    <row r="1820" spans="1:8" s="4" customFormat="1" ht="100.8" x14ac:dyDescent="0.3">
      <c r="A1820" s="46" t="s">
        <v>764</v>
      </c>
      <c r="B1820" s="13" t="s">
        <v>710</v>
      </c>
      <c r="C1820" s="13" t="s">
        <v>249</v>
      </c>
      <c r="D1820" s="13" t="s">
        <v>765</v>
      </c>
      <c r="E1820" s="13" t="s">
        <v>0</v>
      </c>
      <c r="F1820" s="33">
        <f t="shared" ref="F1820:H1821" si="427">F1821</f>
        <v>78000</v>
      </c>
      <c r="G1820" s="33">
        <f t="shared" si="427"/>
        <v>78000</v>
      </c>
      <c r="H1820" s="26">
        <f t="shared" si="427"/>
        <v>78000</v>
      </c>
    </row>
    <row r="1821" spans="1:8" s="4" customFormat="1" ht="16.8" x14ac:dyDescent="0.3">
      <c r="A1821" s="12" t="s">
        <v>193</v>
      </c>
      <c r="B1821" s="13" t="s">
        <v>710</v>
      </c>
      <c r="C1821" s="13" t="s">
        <v>249</v>
      </c>
      <c r="D1821" s="13" t="s">
        <v>765</v>
      </c>
      <c r="E1821" s="13" t="s">
        <v>194</v>
      </c>
      <c r="F1821" s="33">
        <f t="shared" si="427"/>
        <v>78000</v>
      </c>
      <c r="G1821" s="33">
        <f t="shared" si="427"/>
        <v>78000</v>
      </c>
      <c r="H1821" s="26">
        <f t="shared" si="427"/>
        <v>78000</v>
      </c>
    </row>
    <row r="1822" spans="1:8" s="4" customFormat="1" ht="33.6" x14ac:dyDescent="0.3">
      <c r="A1822" s="12" t="s">
        <v>195</v>
      </c>
      <c r="B1822" s="13" t="s">
        <v>710</v>
      </c>
      <c r="C1822" s="13" t="s">
        <v>249</v>
      </c>
      <c r="D1822" s="13" t="s">
        <v>765</v>
      </c>
      <c r="E1822" s="13" t="s">
        <v>196</v>
      </c>
      <c r="F1822" s="33">
        <v>78000</v>
      </c>
      <c r="G1822" s="33">
        <v>78000</v>
      </c>
      <c r="H1822" s="26">
        <v>78000</v>
      </c>
    </row>
    <row r="1823" spans="1:8" s="4" customFormat="1" ht="33.6" x14ac:dyDescent="0.3">
      <c r="A1823" s="46" t="s">
        <v>766</v>
      </c>
      <c r="B1823" s="13" t="s">
        <v>710</v>
      </c>
      <c r="C1823" s="13" t="s">
        <v>249</v>
      </c>
      <c r="D1823" s="13" t="s">
        <v>767</v>
      </c>
      <c r="E1823" s="13" t="s">
        <v>0</v>
      </c>
      <c r="F1823" s="33">
        <f t="shared" ref="F1823:H1824" si="428">F1824</f>
        <v>895067720</v>
      </c>
      <c r="G1823" s="33">
        <f t="shared" si="428"/>
        <v>1036078620</v>
      </c>
      <c r="H1823" s="26">
        <f t="shared" si="428"/>
        <v>1046052520</v>
      </c>
    </row>
    <row r="1824" spans="1:8" s="4" customFormat="1" ht="16.8" x14ac:dyDescent="0.3">
      <c r="A1824" s="12" t="s">
        <v>24</v>
      </c>
      <c r="B1824" s="13" t="s">
        <v>710</v>
      </c>
      <c r="C1824" s="13" t="s">
        <v>249</v>
      </c>
      <c r="D1824" s="13" t="s">
        <v>767</v>
      </c>
      <c r="E1824" s="13" t="s">
        <v>25</v>
      </c>
      <c r="F1824" s="33">
        <f t="shared" si="428"/>
        <v>895067720</v>
      </c>
      <c r="G1824" s="33">
        <f t="shared" si="428"/>
        <v>1036078620</v>
      </c>
      <c r="H1824" s="26">
        <f t="shared" si="428"/>
        <v>1046052520</v>
      </c>
    </row>
    <row r="1825" spans="1:8" s="4" customFormat="1" ht="16.8" x14ac:dyDescent="0.3">
      <c r="A1825" s="12" t="s">
        <v>26</v>
      </c>
      <c r="B1825" s="13" t="s">
        <v>710</v>
      </c>
      <c r="C1825" s="13" t="s">
        <v>249</v>
      </c>
      <c r="D1825" s="13" t="s">
        <v>767</v>
      </c>
      <c r="E1825" s="13" t="s">
        <v>27</v>
      </c>
      <c r="F1825" s="33">
        <v>895067720</v>
      </c>
      <c r="G1825" s="33">
        <v>1036078620</v>
      </c>
      <c r="H1825" s="26">
        <v>1046052520</v>
      </c>
    </row>
    <row r="1826" spans="1:8" s="4" customFormat="1" ht="117.6" x14ac:dyDescent="0.3">
      <c r="A1826" s="46" t="s">
        <v>768</v>
      </c>
      <c r="B1826" s="13" t="s">
        <v>710</v>
      </c>
      <c r="C1826" s="13" t="s">
        <v>249</v>
      </c>
      <c r="D1826" s="13" t="s">
        <v>769</v>
      </c>
      <c r="E1826" s="13" t="s">
        <v>0</v>
      </c>
      <c r="F1826" s="33">
        <f t="shared" ref="F1826:H1827" si="429">F1827</f>
        <v>417800</v>
      </c>
      <c r="G1826" s="33">
        <f t="shared" si="429"/>
        <v>417800</v>
      </c>
      <c r="H1826" s="26">
        <f t="shared" si="429"/>
        <v>417800</v>
      </c>
    </row>
    <row r="1827" spans="1:8" s="4" customFormat="1" ht="16.8" x14ac:dyDescent="0.3">
      <c r="A1827" s="12" t="s">
        <v>193</v>
      </c>
      <c r="B1827" s="13" t="s">
        <v>710</v>
      </c>
      <c r="C1827" s="13" t="s">
        <v>249</v>
      </c>
      <c r="D1827" s="13" t="s">
        <v>769</v>
      </c>
      <c r="E1827" s="13" t="s">
        <v>194</v>
      </c>
      <c r="F1827" s="33">
        <f t="shared" si="429"/>
        <v>417800</v>
      </c>
      <c r="G1827" s="33">
        <f t="shared" si="429"/>
        <v>417800</v>
      </c>
      <c r="H1827" s="26">
        <f t="shared" si="429"/>
        <v>417800</v>
      </c>
    </row>
    <row r="1828" spans="1:8" s="4" customFormat="1" ht="33.6" x14ac:dyDescent="0.3">
      <c r="A1828" s="12" t="s">
        <v>195</v>
      </c>
      <c r="B1828" s="13" t="s">
        <v>710</v>
      </c>
      <c r="C1828" s="13" t="s">
        <v>249</v>
      </c>
      <c r="D1828" s="13" t="s">
        <v>769</v>
      </c>
      <c r="E1828" s="13" t="s">
        <v>196</v>
      </c>
      <c r="F1828" s="33">
        <v>417800</v>
      </c>
      <c r="G1828" s="33">
        <v>417800</v>
      </c>
      <c r="H1828" s="26">
        <v>417800</v>
      </c>
    </row>
    <row r="1829" spans="1:8" s="4" customFormat="1" ht="50.4" x14ac:dyDescent="0.3">
      <c r="A1829" s="12" t="s">
        <v>770</v>
      </c>
      <c r="B1829" s="13" t="s">
        <v>710</v>
      </c>
      <c r="C1829" s="13" t="s">
        <v>249</v>
      </c>
      <c r="D1829" s="13" t="s">
        <v>771</v>
      </c>
      <c r="E1829" s="13" t="s">
        <v>0</v>
      </c>
      <c r="F1829" s="33">
        <f t="shared" ref="F1829:H1831" si="430">F1830</f>
        <v>5000000</v>
      </c>
      <c r="G1829" s="33">
        <f t="shared" si="430"/>
        <v>5000000</v>
      </c>
      <c r="H1829" s="26">
        <f t="shared" si="430"/>
        <v>5000000</v>
      </c>
    </row>
    <row r="1830" spans="1:8" s="4" customFormat="1" ht="67.2" x14ac:dyDescent="0.3">
      <c r="A1830" s="46" t="s">
        <v>772</v>
      </c>
      <c r="B1830" s="13" t="s">
        <v>710</v>
      </c>
      <c r="C1830" s="13" t="s">
        <v>249</v>
      </c>
      <c r="D1830" s="13" t="s">
        <v>773</v>
      </c>
      <c r="E1830" s="13" t="s">
        <v>0</v>
      </c>
      <c r="F1830" s="33">
        <f t="shared" si="430"/>
        <v>5000000</v>
      </c>
      <c r="G1830" s="33">
        <f t="shared" si="430"/>
        <v>5000000</v>
      </c>
      <c r="H1830" s="26">
        <f t="shared" si="430"/>
        <v>5000000</v>
      </c>
    </row>
    <row r="1831" spans="1:8" s="4" customFormat="1" ht="33.6" x14ac:dyDescent="0.3">
      <c r="A1831" s="12" t="s">
        <v>155</v>
      </c>
      <c r="B1831" s="13" t="s">
        <v>710</v>
      </c>
      <c r="C1831" s="13" t="s">
        <v>249</v>
      </c>
      <c r="D1831" s="13" t="s">
        <v>773</v>
      </c>
      <c r="E1831" s="13" t="s">
        <v>156</v>
      </c>
      <c r="F1831" s="33">
        <f t="shared" si="430"/>
        <v>5000000</v>
      </c>
      <c r="G1831" s="33">
        <f t="shared" si="430"/>
        <v>5000000</v>
      </c>
      <c r="H1831" s="26">
        <f t="shared" si="430"/>
        <v>5000000</v>
      </c>
    </row>
    <row r="1832" spans="1:8" s="4" customFormat="1" ht="50.4" x14ac:dyDescent="0.3">
      <c r="A1832" s="12" t="s">
        <v>175</v>
      </c>
      <c r="B1832" s="13" t="s">
        <v>710</v>
      </c>
      <c r="C1832" s="13" t="s">
        <v>249</v>
      </c>
      <c r="D1832" s="13" t="s">
        <v>773</v>
      </c>
      <c r="E1832" s="13" t="s">
        <v>176</v>
      </c>
      <c r="F1832" s="33">
        <v>5000000</v>
      </c>
      <c r="G1832" s="33">
        <v>5000000</v>
      </c>
      <c r="H1832" s="26">
        <v>5000000</v>
      </c>
    </row>
    <row r="1833" spans="1:8" s="4" customFormat="1" ht="33.6" x14ac:dyDescent="0.3">
      <c r="A1833" s="12" t="s">
        <v>552</v>
      </c>
      <c r="B1833" s="13" t="s">
        <v>710</v>
      </c>
      <c r="C1833" s="13" t="s">
        <v>249</v>
      </c>
      <c r="D1833" s="13" t="s">
        <v>553</v>
      </c>
      <c r="E1833" s="13" t="s">
        <v>0</v>
      </c>
      <c r="F1833" s="33">
        <f>F1834+F1839+F1842+F1847</f>
        <v>20260000</v>
      </c>
      <c r="G1833" s="33">
        <f t="shared" ref="G1833:H1833" si="431">G1834+G1839+G1842+G1847</f>
        <v>22331900</v>
      </c>
      <c r="H1833" s="26">
        <f t="shared" si="431"/>
        <v>15695100</v>
      </c>
    </row>
    <row r="1834" spans="1:8" s="4" customFormat="1" ht="67.2" x14ac:dyDescent="0.3">
      <c r="A1834" s="46" t="s">
        <v>554</v>
      </c>
      <c r="B1834" s="13" t="s">
        <v>710</v>
      </c>
      <c r="C1834" s="13" t="s">
        <v>249</v>
      </c>
      <c r="D1834" s="13" t="s">
        <v>555</v>
      </c>
      <c r="E1834" s="13" t="s">
        <v>0</v>
      </c>
      <c r="F1834" s="33">
        <f>F1835+F1837</f>
        <v>8600000</v>
      </c>
      <c r="G1834" s="33">
        <f>G1835+G1837</f>
        <v>8600000</v>
      </c>
      <c r="H1834" s="26">
        <f>H1835+H1837</f>
        <v>8600000</v>
      </c>
    </row>
    <row r="1835" spans="1:8" s="4" customFormat="1" ht="33.6" x14ac:dyDescent="0.3">
      <c r="A1835" s="12" t="s">
        <v>38</v>
      </c>
      <c r="B1835" s="13" t="s">
        <v>710</v>
      </c>
      <c r="C1835" s="13" t="s">
        <v>249</v>
      </c>
      <c r="D1835" s="13" t="s">
        <v>555</v>
      </c>
      <c r="E1835" s="13" t="s">
        <v>39</v>
      </c>
      <c r="F1835" s="33">
        <f>F1836</f>
        <v>2400000</v>
      </c>
      <c r="G1835" s="33">
        <f>G1836</f>
        <v>2400000</v>
      </c>
      <c r="H1835" s="26">
        <f>H1836</f>
        <v>2400000</v>
      </c>
    </row>
    <row r="1836" spans="1:8" s="4" customFormat="1" ht="50.4" x14ac:dyDescent="0.3">
      <c r="A1836" s="12" t="s">
        <v>40</v>
      </c>
      <c r="B1836" s="13" t="s">
        <v>710</v>
      </c>
      <c r="C1836" s="13" t="s">
        <v>249</v>
      </c>
      <c r="D1836" s="13" t="s">
        <v>555</v>
      </c>
      <c r="E1836" s="13" t="s">
        <v>41</v>
      </c>
      <c r="F1836" s="33">
        <v>2400000</v>
      </c>
      <c r="G1836" s="33">
        <v>2400000</v>
      </c>
      <c r="H1836" s="26">
        <v>2400000</v>
      </c>
    </row>
    <row r="1837" spans="1:8" s="4" customFormat="1" ht="16.8" x14ac:dyDescent="0.3">
      <c r="A1837" s="12" t="s">
        <v>24</v>
      </c>
      <c r="B1837" s="13" t="s">
        <v>710</v>
      </c>
      <c r="C1837" s="13" t="s">
        <v>249</v>
      </c>
      <c r="D1837" s="13" t="s">
        <v>555</v>
      </c>
      <c r="E1837" s="13" t="s">
        <v>25</v>
      </c>
      <c r="F1837" s="33">
        <f>F1838</f>
        <v>6200000</v>
      </c>
      <c r="G1837" s="33">
        <f>G1838</f>
        <v>6200000</v>
      </c>
      <c r="H1837" s="26">
        <f>H1838</f>
        <v>6200000</v>
      </c>
    </row>
    <row r="1838" spans="1:8" s="4" customFormat="1" ht="16.8" x14ac:dyDescent="0.3">
      <c r="A1838" s="12" t="s">
        <v>58</v>
      </c>
      <c r="B1838" s="13" t="s">
        <v>710</v>
      </c>
      <c r="C1838" s="13" t="s">
        <v>249</v>
      </c>
      <c r="D1838" s="13" t="s">
        <v>555</v>
      </c>
      <c r="E1838" s="13" t="s">
        <v>59</v>
      </c>
      <c r="F1838" s="33">
        <v>6200000</v>
      </c>
      <c r="G1838" s="33">
        <v>6200000</v>
      </c>
      <c r="H1838" s="26">
        <v>6200000</v>
      </c>
    </row>
    <row r="1839" spans="1:8" s="4" customFormat="1" ht="33.6" x14ac:dyDescent="0.3">
      <c r="A1839" s="46" t="s">
        <v>739</v>
      </c>
      <c r="B1839" s="13" t="s">
        <v>710</v>
      </c>
      <c r="C1839" s="13" t="s">
        <v>249</v>
      </c>
      <c r="D1839" s="13" t="s">
        <v>740</v>
      </c>
      <c r="E1839" s="13" t="s">
        <v>0</v>
      </c>
      <c r="F1839" s="33">
        <f t="shared" ref="F1839:H1840" si="432">F1840</f>
        <v>450000</v>
      </c>
      <c r="G1839" s="33">
        <f t="shared" si="432"/>
        <v>450000</v>
      </c>
      <c r="H1839" s="26">
        <f t="shared" si="432"/>
        <v>450000</v>
      </c>
    </row>
    <row r="1840" spans="1:8" s="4" customFormat="1" ht="16.8" x14ac:dyDescent="0.3">
      <c r="A1840" s="12" t="s">
        <v>24</v>
      </c>
      <c r="B1840" s="13" t="s">
        <v>710</v>
      </c>
      <c r="C1840" s="13" t="s">
        <v>249</v>
      </c>
      <c r="D1840" s="13" t="s">
        <v>740</v>
      </c>
      <c r="E1840" s="13" t="s">
        <v>25</v>
      </c>
      <c r="F1840" s="33">
        <f t="shared" si="432"/>
        <v>450000</v>
      </c>
      <c r="G1840" s="33">
        <f t="shared" si="432"/>
        <v>450000</v>
      </c>
      <c r="H1840" s="26">
        <f t="shared" si="432"/>
        <v>450000</v>
      </c>
    </row>
    <row r="1841" spans="1:8" s="4" customFormat="1" ht="16.8" x14ac:dyDescent="0.3">
      <c r="A1841" s="12" t="s">
        <v>110</v>
      </c>
      <c r="B1841" s="13" t="s">
        <v>710</v>
      </c>
      <c r="C1841" s="13" t="s">
        <v>249</v>
      </c>
      <c r="D1841" s="13" t="s">
        <v>740</v>
      </c>
      <c r="E1841" s="13" t="s">
        <v>111</v>
      </c>
      <c r="F1841" s="33">
        <v>450000</v>
      </c>
      <c r="G1841" s="33">
        <v>450000</v>
      </c>
      <c r="H1841" s="26">
        <v>450000</v>
      </c>
    </row>
    <row r="1842" spans="1:8" s="4" customFormat="1" ht="84" x14ac:dyDescent="0.3">
      <c r="A1842" s="46" t="s">
        <v>774</v>
      </c>
      <c r="B1842" s="13" t="s">
        <v>710</v>
      </c>
      <c r="C1842" s="13" t="s">
        <v>249</v>
      </c>
      <c r="D1842" s="13" t="s">
        <v>775</v>
      </c>
      <c r="E1842" s="13" t="s">
        <v>0</v>
      </c>
      <c r="F1842" s="33">
        <f>F1843+F1845</f>
        <v>2110000</v>
      </c>
      <c r="G1842" s="33">
        <f>G1843+G1845</f>
        <v>13281900</v>
      </c>
      <c r="H1842" s="26">
        <f>H1843+H1845</f>
        <v>6645100</v>
      </c>
    </row>
    <row r="1843" spans="1:8" s="4" customFormat="1" ht="84" x14ac:dyDescent="0.3">
      <c r="A1843" s="12" t="s">
        <v>34</v>
      </c>
      <c r="B1843" s="13" t="s">
        <v>710</v>
      </c>
      <c r="C1843" s="13" t="s">
        <v>249</v>
      </c>
      <c r="D1843" s="13" t="s">
        <v>775</v>
      </c>
      <c r="E1843" s="13" t="s">
        <v>35</v>
      </c>
      <c r="F1843" s="33">
        <f>F1844</f>
        <v>20000</v>
      </c>
      <c r="G1843" s="33">
        <f>G1844</f>
        <v>20000</v>
      </c>
      <c r="H1843" s="26">
        <f>H1844</f>
        <v>20000</v>
      </c>
    </row>
    <row r="1844" spans="1:8" s="4" customFormat="1" ht="33.6" x14ac:dyDescent="0.3">
      <c r="A1844" s="12" t="s">
        <v>36</v>
      </c>
      <c r="B1844" s="13" t="s">
        <v>710</v>
      </c>
      <c r="C1844" s="13" t="s">
        <v>249</v>
      </c>
      <c r="D1844" s="13" t="s">
        <v>775</v>
      </c>
      <c r="E1844" s="13" t="s">
        <v>37</v>
      </c>
      <c r="F1844" s="33">
        <v>20000</v>
      </c>
      <c r="G1844" s="33">
        <v>20000</v>
      </c>
      <c r="H1844" s="26">
        <v>20000</v>
      </c>
    </row>
    <row r="1845" spans="1:8" s="4" customFormat="1" ht="33.6" x14ac:dyDescent="0.3">
      <c r="A1845" s="12" t="s">
        <v>38</v>
      </c>
      <c r="B1845" s="13" t="s">
        <v>710</v>
      </c>
      <c r="C1845" s="13" t="s">
        <v>249</v>
      </c>
      <c r="D1845" s="13" t="s">
        <v>775</v>
      </c>
      <c r="E1845" s="13" t="s">
        <v>39</v>
      </c>
      <c r="F1845" s="33">
        <f>F1846</f>
        <v>2090000</v>
      </c>
      <c r="G1845" s="33">
        <f>G1846</f>
        <v>13261900</v>
      </c>
      <c r="H1845" s="26">
        <f>H1846</f>
        <v>6625100</v>
      </c>
    </row>
    <row r="1846" spans="1:8" s="4" customFormat="1" ht="50.4" x14ac:dyDescent="0.3">
      <c r="A1846" s="12" t="s">
        <v>40</v>
      </c>
      <c r="B1846" s="13" t="s">
        <v>710</v>
      </c>
      <c r="C1846" s="13" t="s">
        <v>249</v>
      </c>
      <c r="D1846" s="13" t="s">
        <v>775</v>
      </c>
      <c r="E1846" s="13" t="s">
        <v>41</v>
      </c>
      <c r="F1846" s="33">
        <v>2090000</v>
      </c>
      <c r="G1846" s="33">
        <v>13261900</v>
      </c>
      <c r="H1846" s="26">
        <v>6625100</v>
      </c>
    </row>
    <row r="1847" spans="1:8" s="4" customFormat="1" ht="50.4" x14ac:dyDescent="0.3">
      <c r="A1847" s="24" t="s">
        <v>1216</v>
      </c>
      <c r="B1847" s="25" t="s">
        <v>710</v>
      </c>
      <c r="C1847" s="25" t="s">
        <v>249</v>
      </c>
      <c r="D1847" s="25" t="s">
        <v>1217</v>
      </c>
      <c r="E1847" s="25"/>
      <c r="F1847" s="33">
        <f t="shared" ref="F1847:H1847" si="433">F1848+F1850</f>
        <v>9100000</v>
      </c>
      <c r="G1847" s="33">
        <f t="shared" si="433"/>
        <v>0</v>
      </c>
      <c r="H1847" s="26">
        <f t="shared" si="433"/>
        <v>0</v>
      </c>
    </row>
    <row r="1848" spans="1:8" s="4" customFormat="1" ht="33.6" x14ac:dyDescent="0.3">
      <c r="A1848" s="24" t="s">
        <v>38</v>
      </c>
      <c r="B1848" s="25" t="s">
        <v>710</v>
      </c>
      <c r="C1848" s="25" t="s">
        <v>249</v>
      </c>
      <c r="D1848" s="25" t="s">
        <v>1217</v>
      </c>
      <c r="E1848" s="25" t="s">
        <v>39</v>
      </c>
      <c r="F1848" s="33">
        <f t="shared" ref="F1848:H1848" si="434">F1849</f>
        <v>2900000</v>
      </c>
      <c r="G1848" s="33">
        <f t="shared" si="434"/>
        <v>0</v>
      </c>
      <c r="H1848" s="26">
        <f t="shared" si="434"/>
        <v>0</v>
      </c>
    </row>
    <row r="1849" spans="1:8" s="4" customFormat="1" ht="50.4" x14ac:dyDescent="0.3">
      <c r="A1849" s="24" t="s">
        <v>40</v>
      </c>
      <c r="B1849" s="25" t="s">
        <v>710</v>
      </c>
      <c r="C1849" s="25" t="s">
        <v>249</v>
      </c>
      <c r="D1849" s="25" t="s">
        <v>1217</v>
      </c>
      <c r="E1849" s="25" t="s">
        <v>41</v>
      </c>
      <c r="F1849" s="33">
        <v>2900000</v>
      </c>
      <c r="G1849" s="33">
        <v>0</v>
      </c>
      <c r="H1849" s="26">
        <v>0</v>
      </c>
    </row>
    <row r="1850" spans="1:8" s="4" customFormat="1" ht="16.8" x14ac:dyDescent="0.3">
      <c r="A1850" s="24" t="s">
        <v>24</v>
      </c>
      <c r="B1850" s="25" t="s">
        <v>710</v>
      </c>
      <c r="C1850" s="25" t="s">
        <v>249</v>
      </c>
      <c r="D1850" s="25" t="s">
        <v>1217</v>
      </c>
      <c r="E1850" s="25" t="s">
        <v>25</v>
      </c>
      <c r="F1850" s="33">
        <f t="shared" ref="F1850:H1850" si="435">F1851</f>
        <v>6200000</v>
      </c>
      <c r="G1850" s="33">
        <f t="shared" si="435"/>
        <v>0</v>
      </c>
      <c r="H1850" s="26">
        <f t="shared" si="435"/>
        <v>0</v>
      </c>
    </row>
    <row r="1851" spans="1:8" s="4" customFormat="1" ht="16.8" x14ac:dyDescent="0.3">
      <c r="A1851" s="24" t="s">
        <v>58</v>
      </c>
      <c r="B1851" s="25" t="s">
        <v>710</v>
      </c>
      <c r="C1851" s="25" t="s">
        <v>249</v>
      </c>
      <c r="D1851" s="25" t="s">
        <v>1217</v>
      </c>
      <c r="E1851" s="25" t="s">
        <v>59</v>
      </c>
      <c r="F1851" s="33">
        <v>6200000</v>
      </c>
      <c r="G1851" s="33">
        <v>0</v>
      </c>
      <c r="H1851" s="26">
        <v>0</v>
      </c>
    </row>
    <row r="1852" spans="1:8" s="4" customFormat="1" ht="33.6" x14ac:dyDescent="0.3">
      <c r="A1852" s="12" t="s">
        <v>711</v>
      </c>
      <c r="B1852" s="13" t="s">
        <v>710</v>
      </c>
      <c r="C1852" s="13" t="s">
        <v>249</v>
      </c>
      <c r="D1852" s="13" t="s">
        <v>712</v>
      </c>
      <c r="E1852" s="13" t="s">
        <v>0</v>
      </c>
      <c r="F1852" s="33">
        <f>F1853+F1878+F1882+F1890</f>
        <v>1495702985</v>
      </c>
      <c r="G1852" s="33">
        <f>G1853+G1878+G1882+G1890</f>
        <v>1488998700</v>
      </c>
      <c r="H1852" s="26">
        <f>H1853+H1878+H1882+H1890</f>
        <v>1505059600</v>
      </c>
    </row>
    <row r="1853" spans="1:8" s="4" customFormat="1" ht="33.6" x14ac:dyDescent="0.3">
      <c r="A1853" s="12" t="s">
        <v>776</v>
      </c>
      <c r="B1853" s="13" t="s">
        <v>710</v>
      </c>
      <c r="C1853" s="13" t="s">
        <v>249</v>
      </c>
      <c r="D1853" s="13" t="s">
        <v>777</v>
      </c>
      <c r="E1853" s="13" t="s">
        <v>0</v>
      </c>
      <c r="F1853" s="33">
        <f>F1854+F1861+F1866+F1872+F1875+F1869</f>
        <v>1482722285</v>
      </c>
      <c r="G1853" s="33">
        <f t="shared" ref="G1853:H1853" si="436">G1854+G1861+G1866+G1872+G1875+G1869</f>
        <v>1475230800</v>
      </c>
      <c r="H1853" s="26">
        <f t="shared" si="436"/>
        <v>1490948500</v>
      </c>
    </row>
    <row r="1854" spans="1:8" s="4" customFormat="1" ht="33.6" x14ac:dyDescent="0.3">
      <c r="A1854" s="46" t="s">
        <v>778</v>
      </c>
      <c r="B1854" s="13" t="s">
        <v>710</v>
      </c>
      <c r="C1854" s="13" t="s">
        <v>249</v>
      </c>
      <c r="D1854" s="13" t="s">
        <v>779</v>
      </c>
      <c r="E1854" s="13" t="s">
        <v>0</v>
      </c>
      <c r="F1854" s="33">
        <f>F1855+F1857+F1859</f>
        <v>1078484685</v>
      </c>
      <c r="G1854" s="33">
        <f>G1855+G1857+G1859</f>
        <v>1160852000</v>
      </c>
      <c r="H1854" s="26">
        <f>H1855+H1857+H1859</f>
        <v>1160852000</v>
      </c>
    </row>
    <row r="1855" spans="1:8" s="4" customFormat="1" ht="16.8" x14ac:dyDescent="0.3">
      <c r="A1855" s="12" t="s">
        <v>193</v>
      </c>
      <c r="B1855" s="13" t="s">
        <v>710</v>
      </c>
      <c r="C1855" s="13" t="s">
        <v>249</v>
      </c>
      <c r="D1855" s="13" t="s">
        <v>779</v>
      </c>
      <c r="E1855" s="13" t="s">
        <v>194</v>
      </c>
      <c r="F1855" s="33">
        <f>F1856</f>
        <v>1855800</v>
      </c>
      <c r="G1855" s="33">
        <f>G1856</f>
        <v>1855800</v>
      </c>
      <c r="H1855" s="26">
        <f>H1856</f>
        <v>1855800</v>
      </c>
    </row>
    <row r="1856" spans="1:8" s="4" customFormat="1" ht="33.6" x14ac:dyDescent="0.3">
      <c r="A1856" s="12" t="s">
        <v>195</v>
      </c>
      <c r="B1856" s="13" t="s">
        <v>710</v>
      </c>
      <c r="C1856" s="13" t="s">
        <v>249</v>
      </c>
      <c r="D1856" s="13" t="s">
        <v>779</v>
      </c>
      <c r="E1856" s="13" t="s">
        <v>196</v>
      </c>
      <c r="F1856" s="33">
        <v>1855800</v>
      </c>
      <c r="G1856" s="33">
        <v>1855800</v>
      </c>
      <c r="H1856" s="26">
        <v>1855800</v>
      </c>
    </row>
    <row r="1857" spans="1:8" s="4" customFormat="1" ht="16.8" x14ac:dyDescent="0.3">
      <c r="A1857" s="12" t="s">
        <v>24</v>
      </c>
      <c r="B1857" s="13" t="s">
        <v>710</v>
      </c>
      <c r="C1857" s="13" t="s">
        <v>249</v>
      </c>
      <c r="D1857" s="13" t="s">
        <v>779</v>
      </c>
      <c r="E1857" s="13" t="s">
        <v>25</v>
      </c>
      <c r="F1857" s="33">
        <f>F1858</f>
        <v>1076558885</v>
      </c>
      <c r="G1857" s="33">
        <f>G1858</f>
        <v>1158926200</v>
      </c>
      <c r="H1857" s="26">
        <f>H1858</f>
        <v>1158926200</v>
      </c>
    </row>
    <row r="1858" spans="1:8" s="4" customFormat="1" ht="16.8" x14ac:dyDescent="0.3">
      <c r="A1858" s="12" t="s">
        <v>26</v>
      </c>
      <c r="B1858" s="13" t="s">
        <v>710</v>
      </c>
      <c r="C1858" s="13" t="s">
        <v>249</v>
      </c>
      <c r="D1858" s="13" t="s">
        <v>779</v>
      </c>
      <c r="E1858" s="13" t="s">
        <v>27</v>
      </c>
      <c r="F1858" s="33">
        <v>1076558885</v>
      </c>
      <c r="G1858" s="33">
        <v>1158926200</v>
      </c>
      <c r="H1858" s="26">
        <v>1158926200</v>
      </c>
    </row>
    <row r="1859" spans="1:8" s="4" customFormat="1" ht="33.6" x14ac:dyDescent="0.3">
      <c r="A1859" s="12" t="s">
        <v>155</v>
      </c>
      <c r="B1859" s="13" t="s">
        <v>710</v>
      </c>
      <c r="C1859" s="13" t="s">
        <v>249</v>
      </c>
      <c r="D1859" s="13" t="s">
        <v>779</v>
      </c>
      <c r="E1859" s="13" t="s">
        <v>156</v>
      </c>
      <c r="F1859" s="33">
        <f>F1860</f>
        <v>70000</v>
      </c>
      <c r="G1859" s="33">
        <f>G1860</f>
        <v>70000</v>
      </c>
      <c r="H1859" s="26">
        <f>H1860</f>
        <v>70000</v>
      </c>
    </row>
    <row r="1860" spans="1:8" s="4" customFormat="1" ht="16.8" x14ac:dyDescent="0.3">
      <c r="A1860" s="12" t="s">
        <v>157</v>
      </c>
      <c r="B1860" s="13" t="s">
        <v>710</v>
      </c>
      <c r="C1860" s="13" t="s">
        <v>249</v>
      </c>
      <c r="D1860" s="13" t="s">
        <v>779</v>
      </c>
      <c r="E1860" s="13" t="s">
        <v>158</v>
      </c>
      <c r="F1860" s="33">
        <v>70000</v>
      </c>
      <c r="G1860" s="33">
        <v>70000</v>
      </c>
      <c r="H1860" s="26">
        <v>70000</v>
      </c>
    </row>
    <row r="1861" spans="1:8" s="4" customFormat="1" ht="33.6" x14ac:dyDescent="0.3">
      <c r="A1861" s="46" t="s">
        <v>780</v>
      </c>
      <c r="B1861" s="13" t="s">
        <v>710</v>
      </c>
      <c r="C1861" s="13" t="s">
        <v>249</v>
      </c>
      <c r="D1861" s="13" t="s">
        <v>781</v>
      </c>
      <c r="E1861" s="13" t="s">
        <v>0</v>
      </c>
      <c r="F1861" s="33">
        <f>F1862+F1864</f>
        <v>895000</v>
      </c>
      <c r="G1861" s="33">
        <f>G1862+G1864</f>
        <v>895000</v>
      </c>
      <c r="H1861" s="26">
        <f>H1862+H1864</f>
        <v>895000</v>
      </c>
    </row>
    <row r="1862" spans="1:8" s="4" customFormat="1" ht="33.6" x14ac:dyDescent="0.3">
      <c r="A1862" s="12" t="s">
        <v>38</v>
      </c>
      <c r="B1862" s="13" t="s">
        <v>710</v>
      </c>
      <c r="C1862" s="13" t="s">
        <v>249</v>
      </c>
      <c r="D1862" s="13" t="s">
        <v>781</v>
      </c>
      <c r="E1862" s="13" t="s">
        <v>39</v>
      </c>
      <c r="F1862" s="33">
        <f>F1863</f>
        <v>753000</v>
      </c>
      <c r="G1862" s="33">
        <f>G1863</f>
        <v>753000</v>
      </c>
      <c r="H1862" s="26">
        <f>H1863</f>
        <v>753000</v>
      </c>
    </row>
    <row r="1863" spans="1:8" s="4" customFormat="1" ht="50.4" x14ac:dyDescent="0.3">
      <c r="A1863" s="12" t="s">
        <v>40</v>
      </c>
      <c r="B1863" s="13" t="s">
        <v>710</v>
      </c>
      <c r="C1863" s="13" t="s">
        <v>249</v>
      </c>
      <c r="D1863" s="13" t="s">
        <v>781</v>
      </c>
      <c r="E1863" s="13" t="s">
        <v>41</v>
      </c>
      <c r="F1863" s="33">
        <v>753000</v>
      </c>
      <c r="G1863" s="33">
        <v>753000</v>
      </c>
      <c r="H1863" s="26">
        <v>753000</v>
      </c>
    </row>
    <row r="1864" spans="1:8" s="4" customFormat="1" ht="33.6" x14ac:dyDescent="0.3">
      <c r="A1864" s="12" t="s">
        <v>155</v>
      </c>
      <c r="B1864" s="13" t="s">
        <v>710</v>
      </c>
      <c r="C1864" s="13" t="s">
        <v>249</v>
      </c>
      <c r="D1864" s="13" t="s">
        <v>781</v>
      </c>
      <c r="E1864" s="13" t="s">
        <v>156</v>
      </c>
      <c r="F1864" s="33">
        <f>F1865</f>
        <v>142000</v>
      </c>
      <c r="G1864" s="33">
        <f>G1865</f>
        <v>142000</v>
      </c>
      <c r="H1864" s="26">
        <f>H1865</f>
        <v>142000</v>
      </c>
    </row>
    <row r="1865" spans="1:8" s="4" customFormat="1" ht="16.8" x14ac:dyDescent="0.3">
      <c r="A1865" s="12" t="s">
        <v>157</v>
      </c>
      <c r="B1865" s="13" t="s">
        <v>710</v>
      </c>
      <c r="C1865" s="13" t="s">
        <v>249</v>
      </c>
      <c r="D1865" s="13" t="s">
        <v>781</v>
      </c>
      <c r="E1865" s="13" t="s">
        <v>158</v>
      </c>
      <c r="F1865" s="33">
        <v>142000</v>
      </c>
      <c r="G1865" s="33">
        <v>142000</v>
      </c>
      <c r="H1865" s="26">
        <v>142000</v>
      </c>
    </row>
    <row r="1866" spans="1:8" s="4" customFormat="1" ht="33.6" x14ac:dyDescent="0.3">
      <c r="A1866" s="46" t="s">
        <v>782</v>
      </c>
      <c r="B1866" s="13" t="s">
        <v>710</v>
      </c>
      <c r="C1866" s="13" t="s">
        <v>249</v>
      </c>
      <c r="D1866" s="13" t="s">
        <v>783</v>
      </c>
      <c r="E1866" s="13" t="s">
        <v>0</v>
      </c>
      <c r="F1866" s="33">
        <f t="shared" ref="F1866:H1867" si="437">F1867</f>
        <v>539200</v>
      </c>
      <c r="G1866" s="33">
        <f t="shared" si="437"/>
        <v>539200</v>
      </c>
      <c r="H1866" s="26">
        <f t="shared" si="437"/>
        <v>539200</v>
      </c>
    </row>
    <row r="1867" spans="1:8" s="4" customFormat="1" ht="33.6" x14ac:dyDescent="0.3">
      <c r="A1867" s="12" t="s">
        <v>38</v>
      </c>
      <c r="B1867" s="13" t="s">
        <v>710</v>
      </c>
      <c r="C1867" s="13" t="s">
        <v>249</v>
      </c>
      <c r="D1867" s="13" t="s">
        <v>783</v>
      </c>
      <c r="E1867" s="13" t="s">
        <v>39</v>
      </c>
      <c r="F1867" s="33">
        <f t="shared" si="437"/>
        <v>539200</v>
      </c>
      <c r="G1867" s="33">
        <f t="shared" si="437"/>
        <v>539200</v>
      </c>
      <c r="H1867" s="26">
        <f t="shared" si="437"/>
        <v>539200</v>
      </c>
    </row>
    <row r="1868" spans="1:8" s="4" customFormat="1" ht="50.4" x14ac:dyDescent="0.3">
      <c r="A1868" s="12" t="s">
        <v>40</v>
      </c>
      <c r="B1868" s="13" t="s">
        <v>710</v>
      </c>
      <c r="C1868" s="13" t="s">
        <v>249</v>
      </c>
      <c r="D1868" s="13" t="s">
        <v>783</v>
      </c>
      <c r="E1868" s="13" t="s">
        <v>41</v>
      </c>
      <c r="F1868" s="33">
        <v>539200</v>
      </c>
      <c r="G1868" s="33">
        <v>539200</v>
      </c>
      <c r="H1868" s="26">
        <v>539200</v>
      </c>
    </row>
    <row r="1869" spans="1:8" s="4" customFormat="1" ht="50.4" x14ac:dyDescent="0.3">
      <c r="A1869" s="24" t="s">
        <v>1288</v>
      </c>
      <c r="B1869" s="25" t="s">
        <v>710</v>
      </c>
      <c r="C1869" s="25" t="s">
        <v>249</v>
      </c>
      <c r="D1869" s="25" t="s">
        <v>1289</v>
      </c>
      <c r="E1869" s="25"/>
      <c r="F1869" s="33">
        <f t="shared" ref="F1869:H1870" si="438">F1870</f>
        <v>105020800</v>
      </c>
      <c r="G1869" s="33">
        <f t="shared" si="438"/>
        <v>0</v>
      </c>
      <c r="H1869" s="26">
        <f t="shared" si="438"/>
        <v>0</v>
      </c>
    </row>
    <row r="1870" spans="1:8" s="4" customFormat="1" ht="16.8" x14ac:dyDescent="0.3">
      <c r="A1870" s="24" t="s">
        <v>24</v>
      </c>
      <c r="B1870" s="25" t="s">
        <v>710</v>
      </c>
      <c r="C1870" s="25" t="s">
        <v>249</v>
      </c>
      <c r="D1870" s="25" t="s">
        <v>1289</v>
      </c>
      <c r="E1870" s="25" t="s">
        <v>25</v>
      </c>
      <c r="F1870" s="33">
        <f t="shared" si="438"/>
        <v>105020800</v>
      </c>
      <c r="G1870" s="33">
        <f t="shared" si="438"/>
        <v>0</v>
      </c>
      <c r="H1870" s="26">
        <f t="shared" si="438"/>
        <v>0</v>
      </c>
    </row>
    <row r="1871" spans="1:8" s="4" customFormat="1" ht="16.8" x14ac:dyDescent="0.3">
      <c r="A1871" s="24" t="s">
        <v>26</v>
      </c>
      <c r="B1871" s="25" t="s">
        <v>710</v>
      </c>
      <c r="C1871" s="25" t="s">
        <v>249</v>
      </c>
      <c r="D1871" s="25" t="s">
        <v>1289</v>
      </c>
      <c r="E1871" s="25" t="s">
        <v>27</v>
      </c>
      <c r="F1871" s="33">
        <v>105020800</v>
      </c>
      <c r="G1871" s="33">
        <v>0</v>
      </c>
      <c r="H1871" s="26">
        <v>0</v>
      </c>
    </row>
    <row r="1872" spans="1:8" s="4" customFormat="1" ht="117.6" x14ac:dyDescent="0.3">
      <c r="A1872" s="46" t="s">
        <v>784</v>
      </c>
      <c r="B1872" s="13" t="s">
        <v>710</v>
      </c>
      <c r="C1872" s="13" t="s">
        <v>249</v>
      </c>
      <c r="D1872" s="13" t="s">
        <v>785</v>
      </c>
      <c r="E1872" s="13" t="s">
        <v>0</v>
      </c>
      <c r="F1872" s="33">
        <f t="shared" ref="F1872:H1873" si="439">F1873</f>
        <v>9860800</v>
      </c>
      <c r="G1872" s="33">
        <f t="shared" si="439"/>
        <v>12794100</v>
      </c>
      <c r="H1872" s="26">
        <f t="shared" si="439"/>
        <v>14731000</v>
      </c>
    </row>
    <row r="1873" spans="1:8" s="4" customFormat="1" ht="16.8" x14ac:dyDescent="0.3">
      <c r="A1873" s="12" t="s">
        <v>24</v>
      </c>
      <c r="B1873" s="13" t="s">
        <v>710</v>
      </c>
      <c r="C1873" s="13" t="s">
        <v>249</v>
      </c>
      <c r="D1873" s="13" t="s">
        <v>785</v>
      </c>
      <c r="E1873" s="13">
        <v>500</v>
      </c>
      <c r="F1873" s="33">
        <f t="shared" si="439"/>
        <v>9860800</v>
      </c>
      <c r="G1873" s="33">
        <f t="shared" si="439"/>
        <v>12794100</v>
      </c>
      <c r="H1873" s="26">
        <f t="shared" si="439"/>
        <v>14731000</v>
      </c>
    </row>
    <row r="1874" spans="1:8" s="4" customFormat="1" ht="16.8" x14ac:dyDescent="0.3">
      <c r="A1874" s="12" t="s">
        <v>26</v>
      </c>
      <c r="B1874" s="13" t="s">
        <v>710</v>
      </c>
      <c r="C1874" s="13" t="s">
        <v>249</v>
      </c>
      <c r="D1874" s="13" t="s">
        <v>785</v>
      </c>
      <c r="E1874" s="13">
        <v>530</v>
      </c>
      <c r="F1874" s="33">
        <v>9860800</v>
      </c>
      <c r="G1874" s="33">
        <v>12794100</v>
      </c>
      <c r="H1874" s="26">
        <v>14731000</v>
      </c>
    </row>
    <row r="1875" spans="1:8" s="4" customFormat="1" ht="168" x14ac:dyDescent="0.3">
      <c r="A1875" s="46" t="s">
        <v>786</v>
      </c>
      <c r="B1875" s="13" t="s">
        <v>710</v>
      </c>
      <c r="C1875" s="13" t="s">
        <v>249</v>
      </c>
      <c r="D1875" s="13" t="s">
        <v>787</v>
      </c>
      <c r="E1875" s="13" t="s">
        <v>0</v>
      </c>
      <c r="F1875" s="33">
        <f t="shared" ref="F1875:H1876" si="440">F1876</f>
        <v>287921800</v>
      </c>
      <c r="G1875" s="33">
        <f t="shared" si="440"/>
        <v>300150500</v>
      </c>
      <c r="H1875" s="26">
        <f t="shared" si="440"/>
        <v>313931300</v>
      </c>
    </row>
    <row r="1876" spans="1:8" s="4" customFormat="1" ht="16.8" x14ac:dyDescent="0.3">
      <c r="A1876" s="12" t="s">
        <v>24</v>
      </c>
      <c r="B1876" s="13" t="s">
        <v>710</v>
      </c>
      <c r="C1876" s="13" t="s">
        <v>249</v>
      </c>
      <c r="D1876" s="13" t="s">
        <v>787</v>
      </c>
      <c r="E1876" s="13">
        <v>500</v>
      </c>
      <c r="F1876" s="33">
        <f t="shared" si="440"/>
        <v>287921800</v>
      </c>
      <c r="G1876" s="33">
        <f t="shared" si="440"/>
        <v>300150500</v>
      </c>
      <c r="H1876" s="26">
        <f t="shared" si="440"/>
        <v>313931300</v>
      </c>
    </row>
    <row r="1877" spans="1:8" s="4" customFormat="1" ht="16.8" x14ac:dyDescent="0.3">
      <c r="A1877" s="12" t="s">
        <v>26</v>
      </c>
      <c r="B1877" s="13" t="s">
        <v>710</v>
      </c>
      <c r="C1877" s="13" t="s">
        <v>249</v>
      </c>
      <c r="D1877" s="13" t="s">
        <v>787</v>
      </c>
      <c r="E1877" s="13">
        <v>530</v>
      </c>
      <c r="F1877" s="33">
        <v>287921800</v>
      </c>
      <c r="G1877" s="33">
        <v>300150500</v>
      </c>
      <c r="H1877" s="26">
        <v>313931300</v>
      </c>
    </row>
    <row r="1878" spans="1:8" s="4" customFormat="1" ht="33.6" x14ac:dyDescent="0.3">
      <c r="A1878" s="12" t="s">
        <v>741</v>
      </c>
      <c r="B1878" s="13" t="s">
        <v>710</v>
      </c>
      <c r="C1878" s="13" t="s">
        <v>249</v>
      </c>
      <c r="D1878" s="13" t="s">
        <v>742</v>
      </c>
      <c r="E1878" s="13" t="s">
        <v>0</v>
      </c>
      <c r="F1878" s="33">
        <f t="shared" ref="F1878:H1880" si="441">F1879</f>
        <v>40000</v>
      </c>
      <c r="G1878" s="33">
        <f t="shared" si="441"/>
        <v>40000</v>
      </c>
      <c r="H1878" s="26">
        <f t="shared" si="441"/>
        <v>40000</v>
      </c>
    </row>
    <row r="1879" spans="1:8" s="4" customFormat="1" ht="33.6" x14ac:dyDescent="0.3">
      <c r="A1879" s="46" t="s">
        <v>743</v>
      </c>
      <c r="B1879" s="13" t="s">
        <v>710</v>
      </c>
      <c r="C1879" s="13" t="s">
        <v>249</v>
      </c>
      <c r="D1879" s="13" t="s">
        <v>744</v>
      </c>
      <c r="E1879" s="13" t="s">
        <v>0</v>
      </c>
      <c r="F1879" s="33">
        <f t="shared" si="441"/>
        <v>40000</v>
      </c>
      <c r="G1879" s="33">
        <f t="shared" si="441"/>
        <v>40000</v>
      </c>
      <c r="H1879" s="26">
        <f t="shared" si="441"/>
        <v>40000</v>
      </c>
    </row>
    <row r="1880" spans="1:8" s="4" customFormat="1" ht="33.6" x14ac:dyDescent="0.3">
      <c r="A1880" s="12" t="s">
        <v>155</v>
      </c>
      <c r="B1880" s="13" t="s">
        <v>710</v>
      </c>
      <c r="C1880" s="13" t="s">
        <v>249</v>
      </c>
      <c r="D1880" s="13" t="s">
        <v>744</v>
      </c>
      <c r="E1880" s="13" t="s">
        <v>156</v>
      </c>
      <c r="F1880" s="33">
        <f t="shared" si="441"/>
        <v>40000</v>
      </c>
      <c r="G1880" s="33">
        <f t="shared" si="441"/>
        <v>40000</v>
      </c>
      <c r="H1880" s="26">
        <f t="shared" si="441"/>
        <v>40000</v>
      </c>
    </row>
    <row r="1881" spans="1:8" s="4" customFormat="1" ht="16.8" x14ac:dyDescent="0.3">
      <c r="A1881" s="12" t="s">
        <v>355</v>
      </c>
      <c r="B1881" s="13" t="s">
        <v>710</v>
      </c>
      <c r="C1881" s="13" t="s">
        <v>249</v>
      </c>
      <c r="D1881" s="13" t="s">
        <v>744</v>
      </c>
      <c r="E1881" s="13" t="s">
        <v>356</v>
      </c>
      <c r="F1881" s="33">
        <v>40000</v>
      </c>
      <c r="G1881" s="33">
        <v>40000</v>
      </c>
      <c r="H1881" s="26">
        <v>40000</v>
      </c>
    </row>
    <row r="1882" spans="1:8" s="4" customFormat="1" ht="16.8" x14ac:dyDescent="0.3">
      <c r="A1882" s="12" t="s">
        <v>713</v>
      </c>
      <c r="B1882" s="13" t="s">
        <v>710</v>
      </c>
      <c r="C1882" s="13" t="s">
        <v>249</v>
      </c>
      <c r="D1882" s="13" t="s">
        <v>714</v>
      </c>
      <c r="E1882" s="13" t="s">
        <v>0</v>
      </c>
      <c r="F1882" s="33">
        <f>F1883+F1887</f>
        <v>12840700</v>
      </c>
      <c r="G1882" s="33">
        <f>G1883+G1887</f>
        <v>13627900</v>
      </c>
      <c r="H1882" s="26">
        <f>H1883+H1887</f>
        <v>13971100</v>
      </c>
    </row>
    <row r="1883" spans="1:8" s="4" customFormat="1" ht="50.4" x14ac:dyDescent="0.3">
      <c r="A1883" s="46" t="s">
        <v>715</v>
      </c>
      <c r="B1883" s="13" t="s">
        <v>710</v>
      </c>
      <c r="C1883" s="13" t="s">
        <v>249</v>
      </c>
      <c r="D1883" s="13" t="s">
        <v>716</v>
      </c>
      <c r="E1883" s="13" t="s">
        <v>0</v>
      </c>
      <c r="F1883" s="33">
        <f>F1884</f>
        <v>6000000</v>
      </c>
      <c r="G1883" s="33">
        <f>G1884</f>
        <v>6000000</v>
      </c>
      <c r="H1883" s="26">
        <f>H1884</f>
        <v>6000000</v>
      </c>
    </row>
    <row r="1884" spans="1:8" s="4" customFormat="1" ht="16.8" x14ac:dyDescent="0.3">
      <c r="A1884" s="12" t="s">
        <v>193</v>
      </c>
      <c r="B1884" s="13" t="s">
        <v>710</v>
      </c>
      <c r="C1884" s="13" t="s">
        <v>249</v>
      </c>
      <c r="D1884" s="13" t="s">
        <v>716</v>
      </c>
      <c r="E1884" s="13" t="s">
        <v>194</v>
      </c>
      <c r="F1884" s="33">
        <f>F1885+F1886</f>
        <v>6000000</v>
      </c>
      <c r="G1884" s="33">
        <f>G1885+G1886</f>
        <v>6000000</v>
      </c>
      <c r="H1884" s="26">
        <f>H1885+H1886</f>
        <v>6000000</v>
      </c>
    </row>
    <row r="1885" spans="1:8" s="4" customFormat="1" ht="33.6" x14ac:dyDescent="0.3">
      <c r="A1885" s="12" t="s">
        <v>195</v>
      </c>
      <c r="B1885" s="13" t="s">
        <v>710</v>
      </c>
      <c r="C1885" s="13" t="s">
        <v>249</v>
      </c>
      <c r="D1885" s="13" t="s">
        <v>716</v>
      </c>
      <c r="E1885" s="13" t="s">
        <v>196</v>
      </c>
      <c r="F1885" s="33">
        <v>5800000</v>
      </c>
      <c r="G1885" s="33">
        <v>5800000</v>
      </c>
      <c r="H1885" s="26">
        <v>5800000</v>
      </c>
    </row>
    <row r="1886" spans="1:8" s="4" customFormat="1" ht="33.6" x14ac:dyDescent="0.3">
      <c r="A1886" s="12" t="s">
        <v>252</v>
      </c>
      <c r="B1886" s="13" t="s">
        <v>710</v>
      </c>
      <c r="C1886" s="13" t="s">
        <v>249</v>
      </c>
      <c r="D1886" s="13" t="s">
        <v>716</v>
      </c>
      <c r="E1886" s="13" t="s">
        <v>253</v>
      </c>
      <c r="F1886" s="33">
        <v>200000</v>
      </c>
      <c r="G1886" s="33">
        <v>200000</v>
      </c>
      <c r="H1886" s="26">
        <v>200000</v>
      </c>
    </row>
    <row r="1887" spans="1:8" s="4" customFormat="1" ht="50.4" x14ac:dyDescent="0.3">
      <c r="A1887" s="46" t="s">
        <v>788</v>
      </c>
      <c r="B1887" s="13" t="s">
        <v>710</v>
      </c>
      <c r="C1887" s="13" t="s">
        <v>249</v>
      </c>
      <c r="D1887" s="13" t="s">
        <v>789</v>
      </c>
      <c r="E1887" s="13" t="s">
        <v>0</v>
      </c>
      <c r="F1887" s="33">
        <f t="shared" ref="F1887:H1888" si="442">F1888</f>
        <v>6840700</v>
      </c>
      <c r="G1887" s="33">
        <f t="shared" si="442"/>
        <v>7627900</v>
      </c>
      <c r="H1887" s="26">
        <f t="shared" si="442"/>
        <v>7971100</v>
      </c>
    </row>
    <row r="1888" spans="1:8" s="4" customFormat="1" ht="16.8" x14ac:dyDescent="0.3">
      <c r="A1888" s="12" t="s">
        <v>193</v>
      </c>
      <c r="B1888" s="13" t="s">
        <v>710</v>
      </c>
      <c r="C1888" s="13" t="s">
        <v>249</v>
      </c>
      <c r="D1888" s="13" t="s">
        <v>789</v>
      </c>
      <c r="E1888" s="13" t="s">
        <v>194</v>
      </c>
      <c r="F1888" s="33">
        <f t="shared" si="442"/>
        <v>6840700</v>
      </c>
      <c r="G1888" s="33">
        <f t="shared" si="442"/>
        <v>7627900</v>
      </c>
      <c r="H1888" s="26">
        <f t="shared" si="442"/>
        <v>7971100</v>
      </c>
    </row>
    <row r="1889" spans="1:8" s="4" customFormat="1" ht="33.6" x14ac:dyDescent="0.3">
      <c r="A1889" s="12" t="s">
        <v>195</v>
      </c>
      <c r="B1889" s="13" t="s">
        <v>710</v>
      </c>
      <c r="C1889" s="13" t="s">
        <v>249</v>
      </c>
      <c r="D1889" s="13" t="s">
        <v>789</v>
      </c>
      <c r="E1889" s="13" t="s">
        <v>196</v>
      </c>
      <c r="F1889" s="33">
        <v>6840700</v>
      </c>
      <c r="G1889" s="33">
        <v>7627900</v>
      </c>
      <c r="H1889" s="26">
        <v>7971100</v>
      </c>
    </row>
    <row r="1890" spans="1:8" s="4" customFormat="1" ht="16.8" x14ac:dyDescent="0.3">
      <c r="A1890" s="12" t="s">
        <v>745</v>
      </c>
      <c r="B1890" s="13" t="s">
        <v>710</v>
      </c>
      <c r="C1890" s="13" t="s">
        <v>249</v>
      </c>
      <c r="D1890" s="13" t="s">
        <v>746</v>
      </c>
      <c r="E1890" s="13" t="s">
        <v>0</v>
      </c>
      <c r="F1890" s="33">
        <f t="shared" ref="F1890:H1892" si="443">F1891</f>
        <v>100000</v>
      </c>
      <c r="G1890" s="33">
        <f t="shared" si="443"/>
        <v>100000</v>
      </c>
      <c r="H1890" s="26">
        <f t="shared" si="443"/>
        <v>100000</v>
      </c>
    </row>
    <row r="1891" spans="1:8" s="4" customFormat="1" ht="33.6" x14ac:dyDescent="0.3">
      <c r="A1891" s="46" t="s">
        <v>747</v>
      </c>
      <c r="B1891" s="13" t="s">
        <v>710</v>
      </c>
      <c r="C1891" s="13" t="s">
        <v>249</v>
      </c>
      <c r="D1891" s="13" t="s">
        <v>748</v>
      </c>
      <c r="E1891" s="13" t="s">
        <v>0</v>
      </c>
      <c r="F1891" s="33">
        <f t="shared" si="443"/>
        <v>100000</v>
      </c>
      <c r="G1891" s="33">
        <f t="shared" si="443"/>
        <v>100000</v>
      </c>
      <c r="H1891" s="26">
        <f t="shared" si="443"/>
        <v>100000</v>
      </c>
    </row>
    <row r="1892" spans="1:8" s="4" customFormat="1" ht="33.6" x14ac:dyDescent="0.3">
      <c r="A1892" s="12" t="s">
        <v>155</v>
      </c>
      <c r="B1892" s="13" t="s">
        <v>710</v>
      </c>
      <c r="C1892" s="13" t="s">
        <v>249</v>
      </c>
      <c r="D1892" s="13" t="s">
        <v>748</v>
      </c>
      <c r="E1892" s="13" t="s">
        <v>156</v>
      </c>
      <c r="F1892" s="33">
        <f t="shared" si="443"/>
        <v>100000</v>
      </c>
      <c r="G1892" s="33">
        <f t="shared" si="443"/>
        <v>100000</v>
      </c>
      <c r="H1892" s="26">
        <f t="shared" si="443"/>
        <v>100000</v>
      </c>
    </row>
    <row r="1893" spans="1:8" s="4" customFormat="1" ht="16.8" x14ac:dyDescent="0.3">
      <c r="A1893" s="12" t="s">
        <v>157</v>
      </c>
      <c r="B1893" s="13" t="s">
        <v>710</v>
      </c>
      <c r="C1893" s="13" t="s">
        <v>249</v>
      </c>
      <c r="D1893" s="13" t="s">
        <v>748</v>
      </c>
      <c r="E1893" s="13" t="s">
        <v>158</v>
      </c>
      <c r="F1893" s="33">
        <v>100000</v>
      </c>
      <c r="G1893" s="33">
        <v>100000</v>
      </c>
      <c r="H1893" s="26">
        <v>100000</v>
      </c>
    </row>
    <row r="1894" spans="1:8" s="4" customFormat="1" ht="16.8" x14ac:dyDescent="0.3">
      <c r="A1894" s="46" t="s">
        <v>581</v>
      </c>
      <c r="B1894" s="13" t="s">
        <v>710</v>
      </c>
      <c r="C1894" s="13" t="s">
        <v>582</v>
      </c>
      <c r="D1894" s="13" t="s">
        <v>0</v>
      </c>
      <c r="E1894" s="13" t="s">
        <v>0</v>
      </c>
      <c r="F1894" s="33">
        <f>F1895</f>
        <v>210600800</v>
      </c>
      <c r="G1894" s="33">
        <f>G1895</f>
        <v>234418600</v>
      </c>
      <c r="H1894" s="26">
        <f>H1895</f>
        <v>235618300</v>
      </c>
    </row>
    <row r="1895" spans="1:8" s="4" customFormat="1" ht="33.6" x14ac:dyDescent="0.3">
      <c r="A1895" s="12" t="s">
        <v>711</v>
      </c>
      <c r="B1895" s="13" t="s">
        <v>710</v>
      </c>
      <c r="C1895" s="13" t="s">
        <v>582</v>
      </c>
      <c r="D1895" s="13" t="s">
        <v>712</v>
      </c>
      <c r="E1895" s="13" t="s">
        <v>0</v>
      </c>
      <c r="F1895" s="33">
        <f>F1896+F1900</f>
        <v>210600800</v>
      </c>
      <c r="G1895" s="33">
        <f>G1896+G1900</f>
        <v>234418600</v>
      </c>
      <c r="H1895" s="26">
        <f>H1896+H1900</f>
        <v>235618300</v>
      </c>
    </row>
    <row r="1896" spans="1:8" s="4" customFormat="1" ht="33.6" x14ac:dyDescent="0.3">
      <c r="A1896" s="12" t="s">
        <v>741</v>
      </c>
      <c r="B1896" s="13" t="s">
        <v>710</v>
      </c>
      <c r="C1896" s="13" t="s">
        <v>582</v>
      </c>
      <c r="D1896" s="13" t="s">
        <v>742</v>
      </c>
      <c r="E1896" s="13" t="s">
        <v>0</v>
      </c>
      <c r="F1896" s="33">
        <f t="shared" ref="F1896:H1898" si="444">F1897</f>
        <v>100800</v>
      </c>
      <c r="G1896" s="33">
        <f t="shared" si="444"/>
        <v>108300</v>
      </c>
      <c r="H1896" s="26">
        <f t="shared" si="444"/>
        <v>117400</v>
      </c>
    </row>
    <row r="1897" spans="1:8" s="4" customFormat="1" ht="235.2" x14ac:dyDescent="0.3">
      <c r="A1897" s="15" t="s">
        <v>1052</v>
      </c>
      <c r="B1897" s="13" t="s">
        <v>710</v>
      </c>
      <c r="C1897" s="13" t="s">
        <v>582</v>
      </c>
      <c r="D1897" s="14" t="s">
        <v>1053</v>
      </c>
      <c r="E1897" s="13" t="s">
        <v>0</v>
      </c>
      <c r="F1897" s="33">
        <f t="shared" si="444"/>
        <v>100800</v>
      </c>
      <c r="G1897" s="33">
        <f t="shared" si="444"/>
        <v>108300</v>
      </c>
      <c r="H1897" s="26">
        <f t="shared" si="444"/>
        <v>117400</v>
      </c>
    </row>
    <row r="1898" spans="1:8" s="4" customFormat="1" ht="33.6" x14ac:dyDescent="0.3">
      <c r="A1898" s="12" t="s">
        <v>155</v>
      </c>
      <c r="B1898" s="13" t="s">
        <v>710</v>
      </c>
      <c r="C1898" s="13" t="s">
        <v>582</v>
      </c>
      <c r="D1898" s="14" t="s">
        <v>1053</v>
      </c>
      <c r="E1898" s="13" t="s">
        <v>156</v>
      </c>
      <c r="F1898" s="33">
        <f t="shared" si="444"/>
        <v>100800</v>
      </c>
      <c r="G1898" s="33">
        <f t="shared" si="444"/>
        <v>108300</v>
      </c>
      <c r="H1898" s="26">
        <f t="shared" si="444"/>
        <v>117400</v>
      </c>
    </row>
    <row r="1899" spans="1:8" s="4" customFormat="1" ht="16.8" x14ac:dyDescent="0.3">
      <c r="A1899" s="12" t="s">
        <v>157</v>
      </c>
      <c r="B1899" s="13" t="s">
        <v>710</v>
      </c>
      <c r="C1899" s="13" t="s">
        <v>582</v>
      </c>
      <c r="D1899" s="14" t="s">
        <v>1053</v>
      </c>
      <c r="E1899" s="13" t="s">
        <v>158</v>
      </c>
      <c r="F1899" s="33">
        <v>100800</v>
      </c>
      <c r="G1899" s="33">
        <v>108300</v>
      </c>
      <c r="H1899" s="26">
        <v>117400</v>
      </c>
    </row>
    <row r="1900" spans="1:8" s="4" customFormat="1" ht="16.8" x14ac:dyDescent="0.3">
      <c r="A1900" s="12" t="s">
        <v>713</v>
      </c>
      <c r="B1900" s="13" t="s">
        <v>710</v>
      </c>
      <c r="C1900" s="13" t="s">
        <v>582</v>
      </c>
      <c r="D1900" s="13" t="s">
        <v>714</v>
      </c>
      <c r="E1900" s="13" t="s">
        <v>0</v>
      </c>
      <c r="F1900" s="33">
        <f>F1901+F1906</f>
        <v>210500000</v>
      </c>
      <c r="G1900" s="33">
        <f>G1901+G1906</f>
        <v>234310300</v>
      </c>
      <c r="H1900" s="26">
        <f>H1901+H1906</f>
        <v>235500900</v>
      </c>
    </row>
    <row r="1901" spans="1:8" s="4" customFormat="1" ht="50.4" x14ac:dyDescent="0.3">
      <c r="A1901" s="46" t="s">
        <v>715</v>
      </c>
      <c r="B1901" s="13" t="s">
        <v>710</v>
      </c>
      <c r="C1901" s="13" t="s">
        <v>582</v>
      </c>
      <c r="D1901" s="13" t="s">
        <v>716</v>
      </c>
      <c r="E1901" s="13" t="s">
        <v>0</v>
      </c>
      <c r="F1901" s="33">
        <f>F1902+F1904</f>
        <v>210500000</v>
      </c>
      <c r="G1901" s="33">
        <f>G1902+G1904</f>
        <v>210500000</v>
      </c>
      <c r="H1901" s="26">
        <f>H1902+H1904</f>
        <v>210500000</v>
      </c>
    </row>
    <row r="1902" spans="1:8" s="4" customFormat="1" ht="16.8" x14ac:dyDescent="0.3">
      <c r="A1902" s="12" t="s">
        <v>193</v>
      </c>
      <c r="B1902" s="13" t="s">
        <v>710</v>
      </c>
      <c r="C1902" s="13" t="s">
        <v>582</v>
      </c>
      <c r="D1902" s="13" t="s">
        <v>716</v>
      </c>
      <c r="E1902" s="13" t="s">
        <v>194</v>
      </c>
      <c r="F1902" s="33">
        <f>F1903</f>
        <v>14500000</v>
      </c>
      <c r="G1902" s="33">
        <f>G1903</f>
        <v>14500000</v>
      </c>
      <c r="H1902" s="26">
        <f>H1903</f>
        <v>14500000</v>
      </c>
    </row>
    <row r="1903" spans="1:8" s="4" customFormat="1" ht="33.6" x14ac:dyDescent="0.3">
      <c r="A1903" s="12" t="s">
        <v>252</v>
      </c>
      <c r="B1903" s="13" t="s">
        <v>710</v>
      </c>
      <c r="C1903" s="13" t="s">
        <v>582</v>
      </c>
      <c r="D1903" s="13" t="s">
        <v>716</v>
      </c>
      <c r="E1903" s="13" t="s">
        <v>253</v>
      </c>
      <c r="F1903" s="33">
        <v>14500000</v>
      </c>
      <c r="G1903" s="33">
        <v>14500000</v>
      </c>
      <c r="H1903" s="26">
        <v>14500000</v>
      </c>
    </row>
    <row r="1904" spans="1:8" s="4" customFormat="1" ht="50.4" x14ac:dyDescent="0.3">
      <c r="A1904" s="12" t="s">
        <v>212</v>
      </c>
      <c r="B1904" s="13" t="s">
        <v>710</v>
      </c>
      <c r="C1904" s="13" t="s">
        <v>582</v>
      </c>
      <c r="D1904" s="13" t="s">
        <v>716</v>
      </c>
      <c r="E1904" s="13" t="s">
        <v>213</v>
      </c>
      <c r="F1904" s="33">
        <f>F1905</f>
        <v>196000000</v>
      </c>
      <c r="G1904" s="33">
        <f>G1905</f>
        <v>196000000</v>
      </c>
      <c r="H1904" s="26">
        <f>H1905</f>
        <v>196000000</v>
      </c>
    </row>
    <row r="1905" spans="1:8" s="4" customFormat="1" ht="16.8" x14ac:dyDescent="0.3">
      <c r="A1905" s="12" t="s">
        <v>214</v>
      </c>
      <c r="B1905" s="13" t="s">
        <v>710</v>
      </c>
      <c r="C1905" s="13" t="s">
        <v>582</v>
      </c>
      <c r="D1905" s="13" t="s">
        <v>716</v>
      </c>
      <c r="E1905" s="13" t="s">
        <v>215</v>
      </c>
      <c r="F1905" s="33">
        <v>196000000</v>
      </c>
      <c r="G1905" s="33">
        <v>196000000</v>
      </c>
      <c r="H1905" s="26">
        <v>196000000</v>
      </c>
    </row>
    <row r="1906" spans="1:8" s="4" customFormat="1" ht="67.2" x14ac:dyDescent="0.3">
      <c r="A1906" s="46" t="s">
        <v>790</v>
      </c>
      <c r="B1906" s="13" t="s">
        <v>710</v>
      </c>
      <c r="C1906" s="13" t="s">
        <v>582</v>
      </c>
      <c r="D1906" s="13" t="s">
        <v>791</v>
      </c>
      <c r="E1906" s="13" t="s">
        <v>0</v>
      </c>
      <c r="F1906" s="33">
        <f t="shared" ref="F1906:H1907" si="445">F1907</f>
        <v>0</v>
      </c>
      <c r="G1906" s="33">
        <f t="shared" si="445"/>
        <v>23810300</v>
      </c>
      <c r="H1906" s="26">
        <f t="shared" si="445"/>
        <v>25000900</v>
      </c>
    </row>
    <row r="1907" spans="1:8" s="4" customFormat="1" ht="50.4" x14ac:dyDescent="0.3">
      <c r="A1907" s="12" t="s">
        <v>212</v>
      </c>
      <c r="B1907" s="13" t="s">
        <v>710</v>
      </c>
      <c r="C1907" s="13" t="s">
        <v>582</v>
      </c>
      <c r="D1907" s="13" t="s">
        <v>791</v>
      </c>
      <c r="E1907" s="13" t="s">
        <v>213</v>
      </c>
      <c r="F1907" s="33">
        <f t="shared" si="445"/>
        <v>0</v>
      </c>
      <c r="G1907" s="33">
        <f t="shared" si="445"/>
        <v>23810300</v>
      </c>
      <c r="H1907" s="26">
        <f t="shared" si="445"/>
        <v>25000900</v>
      </c>
    </row>
    <row r="1908" spans="1:8" s="4" customFormat="1" ht="16.8" x14ac:dyDescent="0.3">
      <c r="A1908" s="12" t="s">
        <v>214</v>
      </c>
      <c r="B1908" s="13" t="s">
        <v>710</v>
      </c>
      <c r="C1908" s="13" t="s">
        <v>582</v>
      </c>
      <c r="D1908" s="13" t="s">
        <v>791</v>
      </c>
      <c r="E1908" s="13" t="s">
        <v>215</v>
      </c>
      <c r="F1908" s="33">
        <v>0</v>
      </c>
      <c r="G1908" s="33">
        <v>23810300</v>
      </c>
      <c r="H1908" s="26">
        <v>25000900</v>
      </c>
    </row>
    <row r="1909" spans="1:8" s="4" customFormat="1" ht="16.8" x14ac:dyDescent="0.3">
      <c r="A1909" s="46" t="s">
        <v>398</v>
      </c>
      <c r="B1909" s="13" t="s">
        <v>710</v>
      </c>
      <c r="C1909" s="13" t="s">
        <v>399</v>
      </c>
      <c r="D1909" s="13" t="s">
        <v>0</v>
      </c>
      <c r="E1909" s="13" t="s">
        <v>0</v>
      </c>
      <c r="F1909" s="33">
        <f>F1910+F1929+F1933</f>
        <v>349543605</v>
      </c>
      <c r="G1909" s="33">
        <f>G1910+G1929+G1933</f>
        <v>349582805</v>
      </c>
      <c r="H1909" s="26">
        <f>H1910+H1929+H1933</f>
        <v>349582805</v>
      </c>
    </row>
    <row r="1910" spans="1:8" s="4" customFormat="1" ht="50.4" x14ac:dyDescent="0.3">
      <c r="A1910" s="12" t="s">
        <v>725</v>
      </c>
      <c r="B1910" s="13" t="s">
        <v>710</v>
      </c>
      <c r="C1910" s="13" t="s">
        <v>399</v>
      </c>
      <c r="D1910" s="13" t="s">
        <v>726</v>
      </c>
      <c r="E1910" s="13" t="s">
        <v>0</v>
      </c>
      <c r="F1910" s="33">
        <f>F1911+F1916</f>
        <v>348552085</v>
      </c>
      <c r="G1910" s="33">
        <f>G1911+G1916</f>
        <v>348591285</v>
      </c>
      <c r="H1910" s="26">
        <f>H1911+H1916</f>
        <v>348591285</v>
      </c>
    </row>
    <row r="1911" spans="1:8" s="4" customFormat="1" ht="16.8" x14ac:dyDescent="0.3">
      <c r="A1911" s="46" t="s">
        <v>32</v>
      </c>
      <c r="B1911" s="13" t="s">
        <v>710</v>
      </c>
      <c r="C1911" s="13" t="s">
        <v>399</v>
      </c>
      <c r="D1911" s="13" t="s">
        <v>792</v>
      </c>
      <c r="E1911" s="13" t="s">
        <v>0</v>
      </c>
      <c r="F1911" s="33">
        <f>F1912+F1914</f>
        <v>52824100</v>
      </c>
      <c r="G1911" s="33">
        <f>G1912+G1914</f>
        <v>52824100</v>
      </c>
      <c r="H1911" s="26">
        <f>H1912+H1914</f>
        <v>52824100</v>
      </c>
    </row>
    <row r="1912" spans="1:8" s="4" customFormat="1" ht="84" x14ac:dyDescent="0.3">
      <c r="A1912" s="12" t="s">
        <v>34</v>
      </c>
      <c r="B1912" s="13" t="s">
        <v>710</v>
      </c>
      <c r="C1912" s="13" t="s">
        <v>399</v>
      </c>
      <c r="D1912" s="13" t="s">
        <v>792</v>
      </c>
      <c r="E1912" s="13" t="s">
        <v>35</v>
      </c>
      <c r="F1912" s="33">
        <f>F1913</f>
        <v>51405900</v>
      </c>
      <c r="G1912" s="33">
        <f>G1913</f>
        <v>51405900</v>
      </c>
      <c r="H1912" s="26">
        <f>H1913</f>
        <v>51405900</v>
      </c>
    </row>
    <row r="1913" spans="1:8" s="4" customFormat="1" ht="33.6" x14ac:dyDescent="0.3">
      <c r="A1913" s="12" t="s">
        <v>36</v>
      </c>
      <c r="B1913" s="13" t="s">
        <v>710</v>
      </c>
      <c r="C1913" s="13" t="s">
        <v>399</v>
      </c>
      <c r="D1913" s="13" t="s">
        <v>792</v>
      </c>
      <c r="E1913" s="13" t="s">
        <v>37</v>
      </c>
      <c r="F1913" s="33">
        <v>51405900</v>
      </c>
      <c r="G1913" s="33">
        <v>51405900</v>
      </c>
      <c r="H1913" s="26">
        <v>51405900</v>
      </c>
    </row>
    <row r="1914" spans="1:8" s="4" customFormat="1" ht="33.6" x14ac:dyDescent="0.3">
      <c r="A1914" s="12" t="s">
        <v>38</v>
      </c>
      <c r="B1914" s="13" t="s">
        <v>710</v>
      </c>
      <c r="C1914" s="13" t="s">
        <v>399</v>
      </c>
      <c r="D1914" s="13" t="s">
        <v>792</v>
      </c>
      <c r="E1914" s="13" t="s">
        <v>39</v>
      </c>
      <c r="F1914" s="33">
        <f>F1915</f>
        <v>1418200</v>
      </c>
      <c r="G1914" s="33">
        <f>G1915</f>
        <v>1418200</v>
      </c>
      <c r="H1914" s="26">
        <f>H1915</f>
        <v>1418200</v>
      </c>
    </row>
    <row r="1915" spans="1:8" s="4" customFormat="1" ht="50.4" x14ac:dyDescent="0.3">
      <c r="A1915" s="12" t="s">
        <v>40</v>
      </c>
      <c r="B1915" s="13" t="s">
        <v>710</v>
      </c>
      <c r="C1915" s="13" t="s">
        <v>399</v>
      </c>
      <c r="D1915" s="13" t="s">
        <v>792</v>
      </c>
      <c r="E1915" s="13" t="s">
        <v>41</v>
      </c>
      <c r="F1915" s="33">
        <v>1418200</v>
      </c>
      <c r="G1915" s="33">
        <v>1418200</v>
      </c>
      <c r="H1915" s="26">
        <v>1418200</v>
      </c>
    </row>
    <row r="1916" spans="1:8" s="4" customFormat="1" ht="33.6" x14ac:dyDescent="0.3">
      <c r="A1916" s="12" t="s">
        <v>727</v>
      </c>
      <c r="B1916" s="13" t="s">
        <v>710</v>
      </c>
      <c r="C1916" s="13" t="s">
        <v>399</v>
      </c>
      <c r="D1916" s="13" t="s">
        <v>728</v>
      </c>
      <c r="E1916" s="13" t="s">
        <v>0</v>
      </c>
      <c r="F1916" s="33">
        <f>F1917+F1921+F1924</f>
        <v>295727985</v>
      </c>
      <c r="G1916" s="33">
        <f>G1917+G1921+G1924</f>
        <v>295767185</v>
      </c>
      <c r="H1916" s="26">
        <f>H1917+H1921+H1924</f>
        <v>295767185</v>
      </c>
    </row>
    <row r="1917" spans="1:8" s="4" customFormat="1" ht="50.4" x14ac:dyDescent="0.3">
      <c r="A1917" s="46" t="s">
        <v>757</v>
      </c>
      <c r="B1917" s="13" t="s">
        <v>710</v>
      </c>
      <c r="C1917" s="13" t="s">
        <v>399</v>
      </c>
      <c r="D1917" s="13" t="s">
        <v>758</v>
      </c>
      <c r="E1917" s="13" t="s">
        <v>0</v>
      </c>
      <c r="F1917" s="33">
        <f>F1918</f>
        <v>36441246</v>
      </c>
      <c r="G1917" s="33">
        <f>G1918</f>
        <v>36441246</v>
      </c>
      <c r="H1917" s="26">
        <f>H1918</f>
        <v>36441246</v>
      </c>
    </row>
    <row r="1918" spans="1:8" s="4" customFormat="1" ht="16.8" x14ac:dyDescent="0.3">
      <c r="A1918" s="12" t="s">
        <v>24</v>
      </c>
      <c r="B1918" s="13" t="s">
        <v>710</v>
      </c>
      <c r="C1918" s="13" t="s">
        <v>399</v>
      </c>
      <c r="D1918" s="13" t="s">
        <v>758</v>
      </c>
      <c r="E1918" s="13" t="s">
        <v>25</v>
      </c>
      <c r="F1918" s="33">
        <f>F1919+F1920</f>
        <v>36441246</v>
      </c>
      <c r="G1918" s="33">
        <f>G1919+G1920</f>
        <v>36441246</v>
      </c>
      <c r="H1918" s="26">
        <f>H1919+H1920</f>
        <v>36441246</v>
      </c>
    </row>
    <row r="1919" spans="1:8" s="4" customFormat="1" ht="16.8" x14ac:dyDescent="0.3">
      <c r="A1919" s="12" t="s">
        <v>110</v>
      </c>
      <c r="B1919" s="13" t="s">
        <v>710</v>
      </c>
      <c r="C1919" s="13" t="s">
        <v>399</v>
      </c>
      <c r="D1919" s="13" t="s">
        <v>758</v>
      </c>
      <c r="E1919" s="13" t="s">
        <v>111</v>
      </c>
      <c r="F1919" s="33">
        <v>20000000</v>
      </c>
      <c r="G1919" s="33">
        <v>20000000</v>
      </c>
      <c r="H1919" s="26">
        <v>20000000</v>
      </c>
    </row>
    <row r="1920" spans="1:8" s="4" customFormat="1" ht="16.8" x14ac:dyDescent="0.3">
      <c r="A1920" s="12" t="s">
        <v>26</v>
      </c>
      <c r="B1920" s="13" t="s">
        <v>710</v>
      </c>
      <c r="C1920" s="13" t="s">
        <v>399</v>
      </c>
      <c r="D1920" s="13" t="s">
        <v>758</v>
      </c>
      <c r="E1920" s="13" t="s">
        <v>27</v>
      </c>
      <c r="F1920" s="33">
        <v>16441246</v>
      </c>
      <c r="G1920" s="33">
        <v>16441246</v>
      </c>
      <c r="H1920" s="26">
        <v>16441246</v>
      </c>
    </row>
    <row r="1921" spans="1:8" s="4" customFormat="1" ht="33.6" x14ac:dyDescent="0.3">
      <c r="A1921" s="46" t="s">
        <v>759</v>
      </c>
      <c r="B1921" s="13" t="s">
        <v>710</v>
      </c>
      <c r="C1921" s="13" t="s">
        <v>399</v>
      </c>
      <c r="D1921" s="13" t="s">
        <v>760</v>
      </c>
      <c r="E1921" s="13" t="s">
        <v>0</v>
      </c>
      <c r="F1921" s="33">
        <f t="shared" ref="F1921:H1922" si="446">F1922</f>
        <v>255194559</v>
      </c>
      <c r="G1921" s="33">
        <f t="shared" si="446"/>
        <v>255233759</v>
      </c>
      <c r="H1921" s="26">
        <f t="shared" si="446"/>
        <v>255233759</v>
      </c>
    </row>
    <row r="1922" spans="1:8" s="4" customFormat="1" ht="16.8" x14ac:dyDescent="0.3">
      <c r="A1922" s="12" t="s">
        <v>24</v>
      </c>
      <c r="B1922" s="13" t="s">
        <v>710</v>
      </c>
      <c r="C1922" s="13" t="s">
        <v>399</v>
      </c>
      <c r="D1922" s="13" t="s">
        <v>760</v>
      </c>
      <c r="E1922" s="13" t="s">
        <v>25</v>
      </c>
      <c r="F1922" s="33">
        <f t="shared" si="446"/>
        <v>255194559</v>
      </c>
      <c r="G1922" s="33">
        <f t="shared" si="446"/>
        <v>255233759</v>
      </c>
      <c r="H1922" s="26">
        <f t="shared" si="446"/>
        <v>255233759</v>
      </c>
    </row>
    <row r="1923" spans="1:8" s="4" customFormat="1" ht="16.8" x14ac:dyDescent="0.3">
      <c r="A1923" s="12" t="s">
        <v>26</v>
      </c>
      <c r="B1923" s="13" t="s">
        <v>710</v>
      </c>
      <c r="C1923" s="13" t="s">
        <v>399</v>
      </c>
      <c r="D1923" s="13" t="s">
        <v>760</v>
      </c>
      <c r="E1923" s="13" t="s">
        <v>27</v>
      </c>
      <c r="F1923" s="33">
        <v>255194559</v>
      </c>
      <c r="G1923" s="33">
        <v>255233759</v>
      </c>
      <c r="H1923" s="26">
        <v>255233759</v>
      </c>
    </row>
    <row r="1924" spans="1:8" s="4" customFormat="1" ht="33.6" x14ac:dyDescent="0.3">
      <c r="A1924" s="46" t="s">
        <v>766</v>
      </c>
      <c r="B1924" s="13" t="s">
        <v>710</v>
      </c>
      <c r="C1924" s="13" t="s">
        <v>399</v>
      </c>
      <c r="D1924" s="13" t="s">
        <v>767</v>
      </c>
      <c r="E1924" s="13" t="s">
        <v>0</v>
      </c>
      <c r="F1924" s="33">
        <f>F1925+F1927</f>
        <v>4092180</v>
      </c>
      <c r="G1924" s="33">
        <f>G1925+G1927</f>
        <v>4092180</v>
      </c>
      <c r="H1924" s="26">
        <f>H1925+H1927</f>
        <v>4092180</v>
      </c>
    </row>
    <row r="1925" spans="1:8" s="4" customFormat="1" ht="84" x14ac:dyDescent="0.3">
      <c r="A1925" s="12" t="s">
        <v>34</v>
      </c>
      <c r="B1925" s="13" t="s">
        <v>710</v>
      </c>
      <c r="C1925" s="13" t="s">
        <v>399</v>
      </c>
      <c r="D1925" s="13" t="s">
        <v>767</v>
      </c>
      <c r="E1925" s="13" t="s">
        <v>35</v>
      </c>
      <c r="F1925" s="33">
        <f>F1926</f>
        <v>3697880</v>
      </c>
      <c r="G1925" s="33">
        <f>G1926</f>
        <v>3697880</v>
      </c>
      <c r="H1925" s="26">
        <f>H1926</f>
        <v>3697880</v>
      </c>
    </row>
    <row r="1926" spans="1:8" s="4" customFormat="1" ht="33.6" x14ac:dyDescent="0.3">
      <c r="A1926" s="12" t="s">
        <v>36</v>
      </c>
      <c r="B1926" s="13" t="s">
        <v>710</v>
      </c>
      <c r="C1926" s="13" t="s">
        <v>399</v>
      </c>
      <c r="D1926" s="13" t="s">
        <v>767</v>
      </c>
      <c r="E1926" s="13" t="s">
        <v>37</v>
      </c>
      <c r="F1926" s="33">
        <v>3697880</v>
      </c>
      <c r="G1926" s="33">
        <v>3697880</v>
      </c>
      <c r="H1926" s="26">
        <v>3697880</v>
      </c>
    </row>
    <row r="1927" spans="1:8" s="4" customFormat="1" ht="33.6" x14ac:dyDescent="0.3">
      <c r="A1927" s="12" t="s">
        <v>38</v>
      </c>
      <c r="B1927" s="13" t="s">
        <v>710</v>
      </c>
      <c r="C1927" s="13" t="s">
        <v>399</v>
      </c>
      <c r="D1927" s="13" t="s">
        <v>767</v>
      </c>
      <c r="E1927" s="13" t="s">
        <v>39</v>
      </c>
      <c r="F1927" s="33">
        <f>F1928</f>
        <v>394300</v>
      </c>
      <c r="G1927" s="33">
        <f>G1928</f>
        <v>394300</v>
      </c>
      <c r="H1927" s="26">
        <f>H1928</f>
        <v>394300</v>
      </c>
    </row>
    <row r="1928" spans="1:8" s="4" customFormat="1" ht="50.4" x14ac:dyDescent="0.3">
      <c r="A1928" s="12" t="s">
        <v>40</v>
      </c>
      <c r="B1928" s="13" t="s">
        <v>710</v>
      </c>
      <c r="C1928" s="13" t="s">
        <v>399</v>
      </c>
      <c r="D1928" s="13" t="s">
        <v>767</v>
      </c>
      <c r="E1928" s="13" t="s">
        <v>41</v>
      </c>
      <c r="F1928" s="33">
        <v>394300</v>
      </c>
      <c r="G1928" s="33">
        <v>394300</v>
      </c>
      <c r="H1928" s="26">
        <v>394300</v>
      </c>
    </row>
    <row r="1929" spans="1:8" s="4" customFormat="1" ht="33.6" x14ac:dyDescent="0.3">
      <c r="A1929" s="12" t="s">
        <v>552</v>
      </c>
      <c r="B1929" s="13" t="s">
        <v>710</v>
      </c>
      <c r="C1929" s="13" t="s">
        <v>399</v>
      </c>
      <c r="D1929" s="13" t="s">
        <v>553</v>
      </c>
      <c r="E1929" s="13" t="s">
        <v>0</v>
      </c>
      <c r="F1929" s="33">
        <f t="shared" ref="F1929:H1931" si="447">F1930</f>
        <v>250000</v>
      </c>
      <c r="G1929" s="33">
        <f t="shared" si="447"/>
        <v>250000</v>
      </c>
      <c r="H1929" s="26">
        <f t="shared" si="447"/>
        <v>250000</v>
      </c>
    </row>
    <row r="1930" spans="1:8" s="4" customFormat="1" ht="84" x14ac:dyDescent="0.3">
      <c r="A1930" s="46" t="s">
        <v>774</v>
      </c>
      <c r="B1930" s="13" t="s">
        <v>710</v>
      </c>
      <c r="C1930" s="13" t="s">
        <v>399</v>
      </c>
      <c r="D1930" s="13" t="s">
        <v>775</v>
      </c>
      <c r="E1930" s="13" t="s">
        <v>0</v>
      </c>
      <c r="F1930" s="33">
        <f t="shared" si="447"/>
        <v>250000</v>
      </c>
      <c r="G1930" s="33">
        <f t="shared" si="447"/>
        <v>250000</v>
      </c>
      <c r="H1930" s="26">
        <f t="shared" si="447"/>
        <v>250000</v>
      </c>
    </row>
    <row r="1931" spans="1:8" s="4" customFormat="1" ht="16.8" x14ac:dyDescent="0.3">
      <c r="A1931" s="12" t="s">
        <v>42</v>
      </c>
      <c r="B1931" s="13" t="s">
        <v>710</v>
      </c>
      <c r="C1931" s="13" t="s">
        <v>399</v>
      </c>
      <c r="D1931" s="13" t="s">
        <v>775</v>
      </c>
      <c r="E1931" s="13" t="s">
        <v>43</v>
      </c>
      <c r="F1931" s="33">
        <f t="shared" si="447"/>
        <v>250000</v>
      </c>
      <c r="G1931" s="33">
        <f t="shared" si="447"/>
        <v>250000</v>
      </c>
      <c r="H1931" s="26">
        <f t="shared" si="447"/>
        <v>250000</v>
      </c>
    </row>
    <row r="1932" spans="1:8" s="4" customFormat="1" ht="16.8" x14ac:dyDescent="0.3">
      <c r="A1932" s="12" t="s">
        <v>393</v>
      </c>
      <c r="B1932" s="13" t="s">
        <v>710</v>
      </c>
      <c r="C1932" s="13" t="s">
        <v>399</v>
      </c>
      <c r="D1932" s="13" t="s">
        <v>775</v>
      </c>
      <c r="E1932" s="13" t="s">
        <v>394</v>
      </c>
      <c r="F1932" s="33">
        <v>250000</v>
      </c>
      <c r="G1932" s="33">
        <v>250000</v>
      </c>
      <c r="H1932" s="26">
        <v>250000</v>
      </c>
    </row>
    <row r="1933" spans="1:8" s="4" customFormat="1" ht="33.6" x14ac:dyDescent="0.3">
      <c r="A1933" s="12" t="s">
        <v>711</v>
      </c>
      <c r="B1933" s="13" t="s">
        <v>710</v>
      </c>
      <c r="C1933" s="13" t="s">
        <v>399</v>
      </c>
      <c r="D1933" s="13" t="s">
        <v>712</v>
      </c>
      <c r="E1933" s="13" t="s">
        <v>0</v>
      </c>
      <c r="F1933" s="33">
        <f t="shared" ref="F1933:H1936" si="448">F1934</f>
        <v>741520</v>
      </c>
      <c r="G1933" s="33">
        <f t="shared" si="448"/>
        <v>741520</v>
      </c>
      <c r="H1933" s="26">
        <f t="shared" si="448"/>
        <v>741520</v>
      </c>
    </row>
    <row r="1934" spans="1:8" s="4" customFormat="1" ht="16.8" x14ac:dyDescent="0.3">
      <c r="A1934" s="12" t="s">
        <v>713</v>
      </c>
      <c r="B1934" s="13" t="s">
        <v>710</v>
      </c>
      <c r="C1934" s="13" t="s">
        <v>399</v>
      </c>
      <c r="D1934" s="13" t="s">
        <v>714</v>
      </c>
      <c r="E1934" s="13" t="s">
        <v>0</v>
      </c>
      <c r="F1934" s="33">
        <f t="shared" si="448"/>
        <v>741520</v>
      </c>
      <c r="G1934" s="33">
        <f t="shared" si="448"/>
        <v>741520</v>
      </c>
      <c r="H1934" s="26">
        <f t="shared" si="448"/>
        <v>741520</v>
      </c>
    </row>
    <row r="1935" spans="1:8" s="4" customFormat="1" ht="50.4" x14ac:dyDescent="0.3">
      <c r="A1935" s="46" t="s">
        <v>715</v>
      </c>
      <c r="B1935" s="13" t="s">
        <v>710</v>
      </c>
      <c r="C1935" s="13" t="s">
        <v>399</v>
      </c>
      <c r="D1935" s="13" t="s">
        <v>716</v>
      </c>
      <c r="E1935" s="13" t="s">
        <v>0</v>
      </c>
      <c r="F1935" s="33">
        <f t="shared" si="448"/>
        <v>741520</v>
      </c>
      <c r="G1935" s="33">
        <f t="shared" si="448"/>
        <v>741520</v>
      </c>
      <c r="H1935" s="26">
        <f t="shared" si="448"/>
        <v>741520</v>
      </c>
    </row>
    <row r="1936" spans="1:8" s="4" customFormat="1" ht="33.6" x14ac:dyDescent="0.3">
      <c r="A1936" s="12" t="s">
        <v>38</v>
      </c>
      <c r="B1936" s="13" t="s">
        <v>710</v>
      </c>
      <c r="C1936" s="13" t="s">
        <v>399</v>
      </c>
      <c r="D1936" s="13" t="s">
        <v>716</v>
      </c>
      <c r="E1936" s="13" t="s">
        <v>39</v>
      </c>
      <c r="F1936" s="33">
        <f t="shared" si="448"/>
        <v>741520</v>
      </c>
      <c r="G1936" s="33">
        <f t="shared" si="448"/>
        <v>741520</v>
      </c>
      <c r="H1936" s="26">
        <f t="shared" si="448"/>
        <v>741520</v>
      </c>
    </row>
    <row r="1937" spans="1:8" s="4" customFormat="1" ht="50.4" x14ac:dyDescent="0.3">
      <c r="A1937" s="12" t="s">
        <v>40</v>
      </c>
      <c r="B1937" s="13" t="s">
        <v>710</v>
      </c>
      <c r="C1937" s="13" t="s">
        <v>399</v>
      </c>
      <c r="D1937" s="13" t="s">
        <v>716</v>
      </c>
      <c r="E1937" s="13" t="s">
        <v>41</v>
      </c>
      <c r="F1937" s="33">
        <v>741520</v>
      </c>
      <c r="G1937" s="33">
        <v>741520</v>
      </c>
      <c r="H1937" s="26">
        <v>741520</v>
      </c>
    </row>
    <row r="1938" spans="1:8" s="4" customFormat="1" ht="33.6" x14ac:dyDescent="0.3">
      <c r="A1938" s="11" t="s">
        <v>1016</v>
      </c>
      <c r="B1938" s="40" t="s">
        <v>793</v>
      </c>
      <c r="C1938" s="40" t="s">
        <v>0</v>
      </c>
      <c r="D1938" s="40" t="s">
        <v>0</v>
      </c>
      <c r="E1938" s="40" t="s">
        <v>0</v>
      </c>
      <c r="F1938" s="41">
        <f>F1939+F1978</f>
        <v>734536594</v>
      </c>
      <c r="G1938" s="41">
        <f>G1939+G1978</f>
        <v>696400000</v>
      </c>
      <c r="H1938" s="47">
        <f>H1939+H1978</f>
        <v>696400000</v>
      </c>
    </row>
    <row r="1939" spans="1:8" s="4" customFormat="1" ht="16.8" x14ac:dyDescent="0.3">
      <c r="A1939" s="46" t="s">
        <v>74</v>
      </c>
      <c r="B1939" s="13" t="s">
        <v>793</v>
      </c>
      <c r="C1939" s="13" t="s">
        <v>75</v>
      </c>
      <c r="D1939" s="40" t="s">
        <v>0</v>
      </c>
      <c r="E1939" s="40" t="s">
        <v>0</v>
      </c>
      <c r="F1939" s="33">
        <f>F1940+F1954</f>
        <v>518817970</v>
      </c>
      <c r="G1939" s="33">
        <f>G1940+G1954</f>
        <v>505067970</v>
      </c>
      <c r="H1939" s="26">
        <f>H1940+H1954</f>
        <v>505067970</v>
      </c>
    </row>
    <row r="1940" spans="1:8" s="4" customFormat="1" ht="16.8" x14ac:dyDescent="0.3">
      <c r="A1940" s="46" t="s">
        <v>530</v>
      </c>
      <c r="B1940" s="13" t="s">
        <v>793</v>
      </c>
      <c r="C1940" s="13" t="s">
        <v>531</v>
      </c>
      <c r="D1940" s="13" t="s">
        <v>0</v>
      </c>
      <c r="E1940" s="13" t="s">
        <v>0</v>
      </c>
      <c r="F1940" s="33">
        <f>F1948+F1941</f>
        <v>447481970</v>
      </c>
      <c r="G1940" s="33">
        <f t="shared" ref="G1940:H1940" si="449">G1948+G1941</f>
        <v>441606970</v>
      </c>
      <c r="H1940" s="26">
        <f t="shared" si="449"/>
        <v>441606970</v>
      </c>
    </row>
    <row r="1941" spans="1:8" s="4" customFormat="1" ht="33.6" x14ac:dyDescent="0.3">
      <c r="A1941" s="46" t="s">
        <v>552</v>
      </c>
      <c r="B1941" s="13" t="s">
        <v>793</v>
      </c>
      <c r="C1941" s="13" t="s">
        <v>531</v>
      </c>
      <c r="D1941" s="13" t="s">
        <v>553</v>
      </c>
      <c r="E1941" s="13" t="s">
        <v>0</v>
      </c>
      <c r="F1941" s="33">
        <f>F1942+F1945</f>
        <v>875000</v>
      </c>
      <c r="G1941" s="33">
        <f t="shared" ref="G1941:H1941" si="450">G1942+G1945</f>
        <v>0</v>
      </c>
      <c r="H1941" s="26">
        <f t="shared" si="450"/>
        <v>0</v>
      </c>
    </row>
    <row r="1942" spans="1:8" s="4" customFormat="1" ht="33.6" x14ac:dyDescent="0.3">
      <c r="A1942" s="46" t="s">
        <v>739</v>
      </c>
      <c r="B1942" s="13" t="s">
        <v>793</v>
      </c>
      <c r="C1942" s="13" t="s">
        <v>531</v>
      </c>
      <c r="D1942" s="13" t="s">
        <v>740</v>
      </c>
      <c r="E1942" s="13" t="s">
        <v>0</v>
      </c>
      <c r="F1942" s="33">
        <f>F1943</f>
        <v>625000</v>
      </c>
      <c r="G1942" s="33">
        <f t="shared" ref="G1942:H1943" si="451">G1943</f>
        <v>0</v>
      </c>
      <c r="H1942" s="26">
        <f t="shared" si="451"/>
        <v>0</v>
      </c>
    </row>
    <row r="1943" spans="1:8" s="4" customFormat="1" ht="33.6" x14ac:dyDescent="0.3">
      <c r="A1943" s="46" t="s">
        <v>155</v>
      </c>
      <c r="B1943" s="13" t="s">
        <v>793</v>
      </c>
      <c r="C1943" s="13" t="s">
        <v>531</v>
      </c>
      <c r="D1943" s="13" t="s">
        <v>740</v>
      </c>
      <c r="E1943" s="13" t="s">
        <v>156</v>
      </c>
      <c r="F1943" s="33">
        <f>F1944</f>
        <v>625000</v>
      </c>
      <c r="G1943" s="33">
        <f t="shared" si="451"/>
        <v>0</v>
      </c>
      <c r="H1943" s="26">
        <f t="shared" si="451"/>
        <v>0</v>
      </c>
    </row>
    <row r="1944" spans="1:8" s="4" customFormat="1" ht="16.8" x14ac:dyDescent="0.3">
      <c r="A1944" s="46" t="s">
        <v>157</v>
      </c>
      <c r="B1944" s="13" t="s">
        <v>793</v>
      </c>
      <c r="C1944" s="13" t="s">
        <v>531</v>
      </c>
      <c r="D1944" s="13" t="s">
        <v>740</v>
      </c>
      <c r="E1944" s="13" t="s">
        <v>158</v>
      </c>
      <c r="F1944" s="33">
        <v>625000</v>
      </c>
      <c r="G1944" s="33">
        <v>0</v>
      </c>
      <c r="H1944" s="26">
        <v>0</v>
      </c>
    </row>
    <row r="1945" spans="1:8" s="4" customFormat="1" ht="50.4" x14ac:dyDescent="0.3">
      <c r="A1945" s="24" t="s">
        <v>1216</v>
      </c>
      <c r="B1945" s="25" t="s">
        <v>793</v>
      </c>
      <c r="C1945" s="25" t="s">
        <v>531</v>
      </c>
      <c r="D1945" s="25" t="s">
        <v>1217</v>
      </c>
      <c r="E1945" s="25"/>
      <c r="F1945" s="33">
        <f t="shared" ref="F1945:H1946" si="452">F1946</f>
        <v>250000</v>
      </c>
      <c r="G1945" s="33">
        <f t="shared" si="452"/>
        <v>0</v>
      </c>
      <c r="H1945" s="26">
        <f t="shared" si="452"/>
        <v>0</v>
      </c>
    </row>
    <row r="1946" spans="1:8" s="4" customFormat="1" ht="33.6" x14ac:dyDescent="0.3">
      <c r="A1946" s="24" t="s">
        <v>155</v>
      </c>
      <c r="B1946" s="25" t="s">
        <v>793</v>
      </c>
      <c r="C1946" s="25" t="s">
        <v>531</v>
      </c>
      <c r="D1946" s="25" t="s">
        <v>1217</v>
      </c>
      <c r="E1946" s="25" t="s">
        <v>156</v>
      </c>
      <c r="F1946" s="33">
        <f t="shared" si="452"/>
        <v>250000</v>
      </c>
      <c r="G1946" s="33">
        <f t="shared" si="452"/>
        <v>0</v>
      </c>
      <c r="H1946" s="26">
        <f t="shared" si="452"/>
        <v>0</v>
      </c>
    </row>
    <row r="1947" spans="1:8" s="4" customFormat="1" ht="16.8" x14ac:dyDescent="0.3">
      <c r="A1947" s="24" t="s">
        <v>355</v>
      </c>
      <c r="B1947" s="25" t="s">
        <v>793</v>
      </c>
      <c r="C1947" s="25" t="s">
        <v>531</v>
      </c>
      <c r="D1947" s="25" t="s">
        <v>1217</v>
      </c>
      <c r="E1947" s="25" t="s">
        <v>356</v>
      </c>
      <c r="F1947" s="33">
        <v>250000</v>
      </c>
      <c r="G1947" s="33">
        <v>0</v>
      </c>
      <c r="H1947" s="26">
        <v>0</v>
      </c>
    </row>
    <row r="1948" spans="1:8" s="4" customFormat="1" ht="50.4" x14ac:dyDescent="0.3">
      <c r="A1948" s="12" t="s">
        <v>262</v>
      </c>
      <c r="B1948" s="13" t="s">
        <v>793</v>
      </c>
      <c r="C1948" s="13" t="s">
        <v>531</v>
      </c>
      <c r="D1948" s="13" t="s">
        <v>263</v>
      </c>
      <c r="E1948" s="13" t="s">
        <v>0</v>
      </c>
      <c r="F1948" s="33">
        <f t="shared" ref="F1948:H1950" si="453">F1949</f>
        <v>446606970</v>
      </c>
      <c r="G1948" s="33">
        <f t="shared" si="453"/>
        <v>441606970</v>
      </c>
      <c r="H1948" s="26">
        <f t="shared" si="453"/>
        <v>441606970</v>
      </c>
    </row>
    <row r="1949" spans="1:8" s="4" customFormat="1" ht="50.4" x14ac:dyDescent="0.3">
      <c r="A1949" s="12" t="s">
        <v>794</v>
      </c>
      <c r="B1949" s="13" t="s">
        <v>793</v>
      </c>
      <c r="C1949" s="13" t="s">
        <v>531</v>
      </c>
      <c r="D1949" s="13" t="s">
        <v>795</v>
      </c>
      <c r="E1949" s="13" t="s">
        <v>0</v>
      </c>
      <c r="F1949" s="33">
        <f t="shared" si="453"/>
        <v>446606970</v>
      </c>
      <c r="G1949" s="33">
        <f t="shared" si="453"/>
        <v>441606970</v>
      </c>
      <c r="H1949" s="26">
        <f t="shared" si="453"/>
        <v>441606970</v>
      </c>
    </row>
    <row r="1950" spans="1:8" s="4" customFormat="1" ht="33.6" x14ac:dyDescent="0.3">
      <c r="A1950" s="46" t="s">
        <v>796</v>
      </c>
      <c r="B1950" s="13" t="s">
        <v>793</v>
      </c>
      <c r="C1950" s="13" t="s">
        <v>531</v>
      </c>
      <c r="D1950" s="13" t="s">
        <v>797</v>
      </c>
      <c r="E1950" s="13" t="s">
        <v>0</v>
      </c>
      <c r="F1950" s="33">
        <f t="shared" si="453"/>
        <v>446606970</v>
      </c>
      <c r="G1950" s="33">
        <f t="shared" si="453"/>
        <v>441606970</v>
      </c>
      <c r="H1950" s="26">
        <f t="shared" si="453"/>
        <v>441606970</v>
      </c>
    </row>
    <row r="1951" spans="1:8" s="4" customFormat="1" ht="33.6" x14ac:dyDescent="0.3">
      <c r="A1951" s="12" t="s">
        <v>155</v>
      </c>
      <c r="B1951" s="13" t="s">
        <v>793</v>
      </c>
      <c r="C1951" s="13" t="s">
        <v>531</v>
      </c>
      <c r="D1951" s="13" t="s">
        <v>797</v>
      </c>
      <c r="E1951" s="13" t="s">
        <v>156</v>
      </c>
      <c r="F1951" s="33">
        <f>F1952+F1953</f>
        <v>446606970</v>
      </c>
      <c r="G1951" s="33">
        <f>G1952+G1953</f>
        <v>441606970</v>
      </c>
      <c r="H1951" s="26">
        <f>H1952+H1953</f>
        <v>441606970</v>
      </c>
    </row>
    <row r="1952" spans="1:8" s="4" customFormat="1" ht="16.8" x14ac:dyDescent="0.3">
      <c r="A1952" s="12" t="s">
        <v>157</v>
      </c>
      <c r="B1952" s="13" t="s">
        <v>793</v>
      </c>
      <c r="C1952" s="13" t="s">
        <v>531</v>
      </c>
      <c r="D1952" s="13" t="s">
        <v>797</v>
      </c>
      <c r="E1952" s="13" t="s">
        <v>158</v>
      </c>
      <c r="F1952" s="33">
        <v>320605640</v>
      </c>
      <c r="G1952" s="33">
        <v>317105640</v>
      </c>
      <c r="H1952" s="26">
        <v>317105640</v>
      </c>
    </row>
    <row r="1953" spans="1:8" s="4" customFormat="1" ht="16.8" x14ac:dyDescent="0.3">
      <c r="A1953" s="12" t="s">
        <v>355</v>
      </c>
      <c r="B1953" s="13" t="s">
        <v>793</v>
      </c>
      <c r="C1953" s="13" t="s">
        <v>531</v>
      </c>
      <c r="D1953" s="13" t="s">
        <v>797</v>
      </c>
      <c r="E1953" s="13" t="s">
        <v>356</v>
      </c>
      <c r="F1953" s="33">
        <v>126001330</v>
      </c>
      <c r="G1953" s="33">
        <v>124501330</v>
      </c>
      <c r="H1953" s="26">
        <v>124501330</v>
      </c>
    </row>
    <row r="1954" spans="1:8" s="4" customFormat="1" ht="16.8" x14ac:dyDescent="0.3">
      <c r="A1954" s="46" t="s">
        <v>707</v>
      </c>
      <c r="B1954" s="13" t="s">
        <v>793</v>
      </c>
      <c r="C1954" s="13" t="s">
        <v>708</v>
      </c>
      <c r="D1954" s="13" t="s">
        <v>0</v>
      </c>
      <c r="E1954" s="13" t="s">
        <v>0</v>
      </c>
      <c r="F1954" s="33">
        <f>F1962+F1955</f>
        <v>71336000</v>
      </c>
      <c r="G1954" s="33">
        <f t="shared" ref="G1954:H1954" si="454">G1962+G1955</f>
        <v>63461000</v>
      </c>
      <c r="H1954" s="26">
        <f t="shared" si="454"/>
        <v>63461000</v>
      </c>
    </row>
    <row r="1955" spans="1:8" s="4" customFormat="1" ht="33.6" x14ac:dyDescent="0.3">
      <c r="A1955" s="46" t="s">
        <v>552</v>
      </c>
      <c r="B1955" s="13" t="s">
        <v>793</v>
      </c>
      <c r="C1955" s="13" t="s">
        <v>708</v>
      </c>
      <c r="D1955" s="13" t="s">
        <v>553</v>
      </c>
      <c r="E1955" s="13" t="s">
        <v>0</v>
      </c>
      <c r="F1955" s="33">
        <f>F1956+F1959</f>
        <v>2875000</v>
      </c>
      <c r="G1955" s="33">
        <f t="shared" ref="G1955:H1955" si="455">G1956+G1959</f>
        <v>0</v>
      </c>
      <c r="H1955" s="26">
        <f t="shared" si="455"/>
        <v>0</v>
      </c>
    </row>
    <row r="1956" spans="1:8" s="4" customFormat="1" ht="33.6" x14ac:dyDescent="0.3">
      <c r="A1956" s="46" t="s">
        <v>739</v>
      </c>
      <c r="B1956" s="13" t="s">
        <v>793</v>
      </c>
      <c r="C1956" s="13" t="s">
        <v>708</v>
      </c>
      <c r="D1956" s="13" t="s">
        <v>740</v>
      </c>
      <c r="E1956" s="13" t="s">
        <v>0</v>
      </c>
      <c r="F1956" s="33">
        <f>F1957</f>
        <v>2500000</v>
      </c>
      <c r="G1956" s="33">
        <f t="shared" ref="G1956:H1957" si="456">G1957</f>
        <v>0</v>
      </c>
      <c r="H1956" s="26">
        <f t="shared" si="456"/>
        <v>0</v>
      </c>
    </row>
    <row r="1957" spans="1:8" s="4" customFormat="1" ht="33.6" x14ac:dyDescent="0.3">
      <c r="A1957" s="46" t="s">
        <v>155</v>
      </c>
      <c r="B1957" s="13" t="s">
        <v>793</v>
      </c>
      <c r="C1957" s="13" t="s">
        <v>708</v>
      </c>
      <c r="D1957" s="13" t="s">
        <v>740</v>
      </c>
      <c r="E1957" s="13" t="s">
        <v>156</v>
      </c>
      <c r="F1957" s="33">
        <f>F1958</f>
        <v>2500000</v>
      </c>
      <c r="G1957" s="33">
        <f t="shared" si="456"/>
        <v>0</v>
      </c>
      <c r="H1957" s="26">
        <f t="shared" si="456"/>
        <v>0</v>
      </c>
    </row>
    <row r="1958" spans="1:8" s="4" customFormat="1" ht="16.8" x14ac:dyDescent="0.3">
      <c r="A1958" s="46" t="s">
        <v>157</v>
      </c>
      <c r="B1958" s="13" t="s">
        <v>793</v>
      </c>
      <c r="C1958" s="13" t="s">
        <v>708</v>
      </c>
      <c r="D1958" s="13" t="s">
        <v>740</v>
      </c>
      <c r="E1958" s="13" t="s">
        <v>158</v>
      </c>
      <c r="F1958" s="33">
        <v>2500000</v>
      </c>
      <c r="G1958" s="33">
        <v>0</v>
      </c>
      <c r="H1958" s="26">
        <v>0</v>
      </c>
    </row>
    <row r="1959" spans="1:8" s="4" customFormat="1" ht="50.4" x14ac:dyDescent="0.3">
      <c r="A1959" s="24" t="s">
        <v>1216</v>
      </c>
      <c r="B1959" s="25" t="s">
        <v>793</v>
      </c>
      <c r="C1959" s="25" t="s">
        <v>708</v>
      </c>
      <c r="D1959" s="25" t="s">
        <v>1217</v>
      </c>
      <c r="E1959" s="25"/>
      <c r="F1959" s="33">
        <f t="shared" ref="F1959:H1960" si="457">F1960</f>
        <v>375000</v>
      </c>
      <c r="G1959" s="33">
        <f t="shared" si="457"/>
        <v>0</v>
      </c>
      <c r="H1959" s="26">
        <f t="shared" si="457"/>
        <v>0</v>
      </c>
    </row>
    <row r="1960" spans="1:8" s="4" customFormat="1" ht="33.6" x14ac:dyDescent="0.3">
      <c r="A1960" s="24" t="s">
        <v>155</v>
      </c>
      <c r="B1960" s="25" t="s">
        <v>793</v>
      </c>
      <c r="C1960" s="25" t="s">
        <v>708</v>
      </c>
      <c r="D1960" s="25" t="s">
        <v>1217</v>
      </c>
      <c r="E1960" s="25" t="s">
        <v>156</v>
      </c>
      <c r="F1960" s="33">
        <f t="shared" si="457"/>
        <v>375000</v>
      </c>
      <c r="G1960" s="33">
        <f t="shared" si="457"/>
        <v>0</v>
      </c>
      <c r="H1960" s="26">
        <f t="shared" si="457"/>
        <v>0</v>
      </c>
    </row>
    <row r="1961" spans="1:8" s="4" customFormat="1" ht="16.8" x14ac:dyDescent="0.3">
      <c r="A1961" s="24" t="s">
        <v>157</v>
      </c>
      <c r="B1961" s="25" t="s">
        <v>793</v>
      </c>
      <c r="C1961" s="25" t="s">
        <v>708</v>
      </c>
      <c r="D1961" s="25" t="s">
        <v>1217</v>
      </c>
      <c r="E1961" s="25" t="s">
        <v>158</v>
      </c>
      <c r="F1961" s="33">
        <v>375000</v>
      </c>
      <c r="G1961" s="33">
        <v>0</v>
      </c>
      <c r="H1961" s="26">
        <v>0</v>
      </c>
    </row>
    <row r="1962" spans="1:8" s="4" customFormat="1" ht="33.6" x14ac:dyDescent="0.3">
      <c r="A1962" s="12" t="s">
        <v>798</v>
      </c>
      <c r="B1962" s="13" t="s">
        <v>793</v>
      </c>
      <c r="C1962" s="13" t="s">
        <v>708</v>
      </c>
      <c r="D1962" s="13" t="s">
        <v>799</v>
      </c>
      <c r="E1962" s="13" t="s">
        <v>0</v>
      </c>
      <c r="F1962" s="33">
        <f>F1963+F1973</f>
        <v>68461000</v>
      </c>
      <c r="G1962" s="33">
        <f>G1963+G1973</f>
        <v>63461000</v>
      </c>
      <c r="H1962" s="26">
        <f>H1963+H1973</f>
        <v>63461000</v>
      </c>
    </row>
    <row r="1963" spans="1:8" s="4" customFormat="1" ht="16.8" x14ac:dyDescent="0.3">
      <c r="A1963" s="46" t="s">
        <v>1035</v>
      </c>
      <c r="B1963" s="13" t="s">
        <v>793</v>
      </c>
      <c r="C1963" s="13" t="s">
        <v>708</v>
      </c>
      <c r="D1963" s="13" t="s">
        <v>800</v>
      </c>
      <c r="E1963" s="13" t="s">
        <v>0</v>
      </c>
      <c r="F1963" s="33">
        <f>F1964+F1966+F1970</f>
        <v>26906000</v>
      </c>
      <c r="G1963" s="33">
        <f>G1964+G1966+G1970</f>
        <v>21906000</v>
      </c>
      <c r="H1963" s="26">
        <f>H1964+H1966+H1970</f>
        <v>21906000</v>
      </c>
    </row>
    <row r="1964" spans="1:8" s="4" customFormat="1" ht="33.6" x14ac:dyDescent="0.3">
      <c r="A1964" s="12" t="s">
        <v>38</v>
      </c>
      <c r="B1964" s="13" t="s">
        <v>793</v>
      </c>
      <c r="C1964" s="13" t="s">
        <v>708</v>
      </c>
      <c r="D1964" s="13" t="s">
        <v>800</v>
      </c>
      <c r="E1964" s="13" t="s">
        <v>39</v>
      </c>
      <c r="F1964" s="33">
        <f>F1965</f>
        <v>1500000</v>
      </c>
      <c r="G1964" s="33">
        <f>G1965</f>
        <v>1500000</v>
      </c>
      <c r="H1964" s="26">
        <f>H1965</f>
        <v>1500000</v>
      </c>
    </row>
    <row r="1965" spans="1:8" s="4" customFormat="1" ht="50.4" x14ac:dyDescent="0.3">
      <c r="A1965" s="12" t="s">
        <v>40</v>
      </c>
      <c r="B1965" s="13" t="s">
        <v>793</v>
      </c>
      <c r="C1965" s="13" t="s">
        <v>708</v>
      </c>
      <c r="D1965" s="13" t="s">
        <v>800</v>
      </c>
      <c r="E1965" s="13" t="s">
        <v>41</v>
      </c>
      <c r="F1965" s="33">
        <v>1500000</v>
      </c>
      <c r="G1965" s="33">
        <v>1500000</v>
      </c>
      <c r="H1965" s="26">
        <v>1500000</v>
      </c>
    </row>
    <row r="1966" spans="1:8" s="4" customFormat="1" ht="16.8" x14ac:dyDescent="0.3">
      <c r="A1966" s="12" t="s">
        <v>193</v>
      </c>
      <c r="B1966" s="13" t="s">
        <v>793</v>
      </c>
      <c r="C1966" s="13" t="s">
        <v>708</v>
      </c>
      <c r="D1966" s="13" t="s">
        <v>800</v>
      </c>
      <c r="E1966" s="13" t="s">
        <v>194</v>
      </c>
      <c r="F1966" s="33">
        <f>F1967+F1968+F1969</f>
        <v>6550000</v>
      </c>
      <c r="G1966" s="33">
        <f>G1967+G1968+G1969</f>
        <v>6550000</v>
      </c>
      <c r="H1966" s="26">
        <f>H1967+H1968+H1969</f>
        <v>6550000</v>
      </c>
    </row>
    <row r="1967" spans="1:8" s="4" customFormat="1" ht="33.6" x14ac:dyDescent="0.3">
      <c r="A1967" s="12" t="s">
        <v>195</v>
      </c>
      <c r="B1967" s="13" t="s">
        <v>793</v>
      </c>
      <c r="C1967" s="13" t="s">
        <v>708</v>
      </c>
      <c r="D1967" s="13" t="s">
        <v>800</v>
      </c>
      <c r="E1967" s="13" t="s">
        <v>196</v>
      </c>
      <c r="F1967" s="33">
        <v>3380000</v>
      </c>
      <c r="G1967" s="33">
        <v>3380000</v>
      </c>
      <c r="H1967" s="26">
        <v>3380000</v>
      </c>
    </row>
    <row r="1968" spans="1:8" s="4" customFormat="1" ht="33.6" x14ac:dyDescent="0.3">
      <c r="A1968" s="12" t="s">
        <v>801</v>
      </c>
      <c r="B1968" s="13" t="s">
        <v>793</v>
      </c>
      <c r="C1968" s="13" t="s">
        <v>708</v>
      </c>
      <c r="D1968" s="13" t="s">
        <v>800</v>
      </c>
      <c r="E1968" s="13" t="s">
        <v>802</v>
      </c>
      <c r="F1968" s="33">
        <v>470000</v>
      </c>
      <c r="G1968" s="33">
        <v>470000</v>
      </c>
      <c r="H1968" s="26">
        <v>470000</v>
      </c>
    </row>
    <row r="1969" spans="1:8" s="4" customFormat="1" ht="16.8" x14ac:dyDescent="0.3">
      <c r="A1969" s="12" t="s">
        <v>296</v>
      </c>
      <c r="B1969" s="13" t="s">
        <v>793</v>
      </c>
      <c r="C1969" s="13" t="s">
        <v>708</v>
      </c>
      <c r="D1969" s="13" t="s">
        <v>800</v>
      </c>
      <c r="E1969" s="13" t="s">
        <v>297</v>
      </c>
      <c r="F1969" s="33">
        <v>2700000</v>
      </c>
      <c r="G1969" s="33">
        <v>2700000</v>
      </c>
      <c r="H1969" s="26">
        <v>2700000</v>
      </c>
    </row>
    <row r="1970" spans="1:8" s="4" customFormat="1" ht="33.6" x14ac:dyDescent="0.3">
      <c r="A1970" s="12" t="s">
        <v>155</v>
      </c>
      <c r="B1970" s="13" t="s">
        <v>793</v>
      </c>
      <c r="C1970" s="13" t="s">
        <v>708</v>
      </c>
      <c r="D1970" s="13" t="s">
        <v>800</v>
      </c>
      <c r="E1970" s="13" t="s">
        <v>156</v>
      </c>
      <c r="F1970" s="33">
        <f>F1971+F1972</f>
        <v>18856000</v>
      </c>
      <c r="G1970" s="33">
        <f>G1971+G1972</f>
        <v>13856000</v>
      </c>
      <c r="H1970" s="26">
        <f>H1971+H1972</f>
        <v>13856000</v>
      </c>
    </row>
    <row r="1971" spans="1:8" s="4" customFormat="1" ht="16.8" x14ac:dyDescent="0.3">
      <c r="A1971" s="12" t="s">
        <v>157</v>
      </c>
      <c r="B1971" s="13" t="s">
        <v>793</v>
      </c>
      <c r="C1971" s="13" t="s">
        <v>708</v>
      </c>
      <c r="D1971" s="13" t="s">
        <v>800</v>
      </c>
      <c r="E1971" s="13" t="s">
        <v>158</v>
      </c>
      <c r="F1971" s="33">
        <v>18206000</v>
      </c>
      <c r="G1971" s="33">
        <v>13206000</v>
      </c>
      <c r="H1971" s="26">
        <v>13206000</v>
      </c>
    </row>
    <row r="1972" spans="1:8" s="4" customFormat="1" ht="50.4" x14ac:dyDescent="0.3">
      <c r="A1972" s="12" t="s">
        <v>175</v>
      </c>
      <c r="B1972" s="13" t="s">
        <v>793</v>
      </c>
      <c r="C1972" s="13" t="s">
        <v>708</v>
      </c>
      <c r="D1972" s="13" t="s">
        <v>800</v>
      </c>
      <c r="E1972" s="13" t="s">
        <v>176</v>
      </c>
      <c r="F1972" s="33">
        <v>650000</v>
      </c>
      <c r="G1972" s="33">
        <v>650000</v>
      </c>
      <c r="H1972" s="26">
        <v>650000</v>
      </c>
    </row>
    <row r="1973" spans="1:8" s="4" customFormat="1" ht="33.6" x14ac:dyDescent="0.3">
      <c r="A1973" s="46" t="s">
        <v>803</v>
      </c>
      <c r="B1973" s="13" t="s">
        <v>793</v>
      </c>
      <c r="C1973" s="13" t="s">
        <v>708</v>
      </c>
      <c r="D1973" s="13" t="s">
        <v>804</v>
      </c>
      <c r="E1973" s="13" t="s">
        <v>0</v>
      </c>
      <c r="F1973" s="33">
        <f>F1974+F1976</f>
        <v>41555000</v>
      </c>
      <c r="G1973" s="33">
        <f>G1974+G1976</f>
        <v>41555000</v>
      </c>
      <c r="H1973" s="26">
        <f>H1974+H1976</f>
        <v>41555000</v>
      </c>
    </row>
    <row r="1974" spans="1:8" s="4" customFormat="1" ht="16.8" x14ac:dyDescent="0.3">
      <c r="A1974" s="12" t="s">
        <v>193</v>
      </c>
      <c r="B1974" s="13" t="s">
        <v>793</v>
      </c>
      <c r="C1974" s="13" t="s">
        <v>708</v>
      </c>
      <c r="D1974" s="13" t="s">
        <v>804</v>
      </c>
      <c r="E1974" s="13" t="s">
        <v>194</v>
      </c>
      <c r="F1974" s="33">
        <f>F1975</f>
        <v>15113000</v>
      </c>
      <c r="G1974" s="33">
        <f>G1975</f>
        <v>15113000</v>
      </c>
      <c r="H1974" s="26">
        <f>H1975</f>
        <v>15113000</v>
      </c>
    </row>
    <row r="1975" spans="1:8" s="4" customFormat="1" ht="33.6" x14ac:dyDescent="0.3">
      <c r="A1975" s="12" t="s">
        <v>195</v>
      </c>
      <c r="B1975" s="13" t="s">
        <v>793</v>
      </c>
      <c r="C1975" s="13" t="s">
        <v>708</v>
      </c>
      <c r="D1975" s="13" t="s">
        <v>804</v>
      </c>
      <c r="E1975" s="13" t="s">
        <v>196</v>
      </c>
      <c r="F1975" s="33">
        <v>15113000</v>
      </c>
      <c r="G1975" s="33">
        <v>15113000</v>
      </c>
      <c r="H1975" s="26">
        <v>15113000</v>
      </c>
    </row>
    <row r="1976" spans="1:8" s="4" customFormat="1" ht="33.6" x14ac:dyDescent="0.3">
      <c r="A1976" s="12" t="s">
        <v>155</v>
      </c>
      <c r="B1976" s="13" t="s">
        <v>793</v>
      </c>
      <c r="C1976" s="13" t="s">
        <v>708</v>
      </c>
      <c r="D1976" s="13" t="s">
        <v>804</v>
      </c>
      <c r="E1976" s="13" t="s">
        <v>156</v>
      </c>
      <c r="F1976" s="33">
        <f>F1977</f>
        <v>26442000</v>
      </c>
      <c r="G1976" s="33">
        <f>G1977</f>
        <v>26442000</v>
      </c>
      <c r="H1976" s="26">
        <f>H1977</f>
        <v>26442000</v>
      </c>
    </row>
    <row r="1977" spans="1:8" s="4" customFormat="1" ht="16.8" x14ac:dyDescent="0.3">
      <c r="A1977" s="12" t="s">
        <v>157</v>
      </c>
      <c r="B1977" s="13" t="s">
        <v>793</v>
      </c>
      <c r="C1977" s="13" t="s">
        <v>708</v>
      </c>
      <c r="D1977" s="13" t="s">
        <v>804</v>
      </c>
      <c r="E1977" s="13" t="s">
        <v>158</v>
      </c>
      <c r="F1977" s="33">
        <v>26442000</v>
      </c>
      <c r="G1977" s="33">
        <v>26442000</v>
      </c>
      <c r="H1977" s="26">
        <v>26442000</v>
      </c>
    </row>
    <row r="1978" spans="1:8" s="4" customFormat="1" ht="16.8" x14ac:dyDescent="0.3">
      <c r="A1978" s="46" t="s">
        <v>258</v>
      </c>
      <c r="B1978" s="13" t="s">
        <v>793</v>
      </c>
      <c r="C1978" s="13" t="s">
        <v>259</v>
      </c>
      <c r="D1978" s="40" t="s">
        <v>0</v>
      </c>
      <c r="E1978" s="40" t="s">
        <v>0</v>
      </c>
      <c r="F1978" s="33">
        <f>F1979+F2000+F2018+F2047</f>
        <v>215718624</v>
      </c>
      <c r="G1978" s="33">
        <f>G1979+G2000+G2018+G2047</f>
        <v>191332030</v>
      </c>
      <c r="H1978" s="26">
        <f>H1979+H2000+H2018+H2047</f>
        <v>191332030</v>
      </c>
    </row>
    <row r="1979" spans="1:8" s="4" customFormat="1" ht="16.8" x14ac:dyDescent="0.3">
      <c r="A1979" s="46" t="s">
        <v>805</v>
      </c>
      <c r="B1979" s="13" t="s">
        <v>793</v>
      </c>
      <c r="C1979" s="13" t="s">
        <v>806</v>
      </c>
      <c r="D1979" s="13" t="s">
        <v>0</v>
      </c>
      <c r="E1979" s="13" t="s">
        <v>0</v>
      </c>
      <c r="F1979" s="33">
        <f>F1980</f>
        <v>69631600</v>
      </c>
      <c r="G1979" s="33">
        <f>G1980</f>
        <v>61131600</v>
      </c>
      <c r="H1979" s="26">
        <f>H1980</f>
        <v>61131600</v>
      </c>
    </row>
    <row r="1980" spans="1:8" s="4" customFormat="1" ht="50.4" x14ac:dyDescent="0.3">
      <c r="A1980" s="12" t="s">
        <v>262</v>
      </c>
      <c r="B1980" s="13" t="s">
        <v>793</v>
      </c>
      <c r="C1980" s="13" t="s">
        <v>806</v>
      </c>
      <c r="D1980" s="13" t="s">
        <v>263</v>
      </c>
      <c r="E1980" s="13" t="s">
        <v>0</v>
      </c>
      <c r="F1980" s="33">
        <f>F1981+F1993</f>
        <v>69631600</v>
      </c>
      <c r="G1980" s="33">
        <f>G1981+G1993</f>
        <v>61131600</v>
      </c>
      <c r="H1980" s="26">
        <f>H1981+H1993</f>
        <v>61131600</v>
      </c>
    </row>
    <row r="1981" spans="1:8" s="4" customFormat="1" ht="50.4" x14ac:dyDescent="0.3">
      <c r="A1981" s="12" t="s">
        <v>794</v>
      </c>
      <c r="B1981" s="13" t="s">
        <v>793</v>
      </c>
      <c r="C1981" s="13" t="s">
        <v>806</v>
      </c>
      <c r="D1981" s="13" t="s">
        <v>795</v>
      </c>
      <c r="E1981" s="13" t="s">
        <v>0</v>
      </c>
      <c r="F1981" s="33">
        <f>F1982+F1989</f>
        <v>23131600</v>
      </c>
      <c r="G1981" s="33">
        <f>G1982+G1989</f>
        <v>23131600</v>
      </c>
      <c r="H1981" s="26">
        <f>H1982+H1989</f>
        <v>23131600</v>
      </c>
    </row>
    <row r="1982" spans="1:8" s="4" customFormat="1" ht="33.6" x14ac:dyDescent="0.3">
      <c r="A1982" s="46" t="s">
        <v>807</v>
      </c>
      <c r="B1982" s="13" t="s">
        <v>793</v>
      </c>
      <c r="C1982" s="13" t="s">
        <v>806</v>
      </c>
      <c r="D1982" s="13" t="s">
        <v>808</v>
      </c>
      <c r="E1982" s="13" t="s">
        <v>0</v>
      </c>
      <c r="F1982" s="33">
        <f>F1983+F1985+F1987</f>
        <v>3714000</v>
      </c>
      <c r="G1982" s="33">
        <f>G1983+G1985+G1987</f>
        <v>3714000</v>
      </c>
      <c r="H1982" s="26">
        <f>H1983+H1985+H1987</f>
        <v>3714000</v>
      </c>
    </row>
    <row r="1983" spans="1:8" s="4" customFormat="1" ht="33.6" x14ac:dyDescent="0.3">
      <c r="A1983" s="12" t="s">
        <v>38</v>
      </c>
      <c r="B1983" s="13" t="s">
        <v>793</v>
      </c>
      <c r="C1983" s="13" t="s">
        <v>806</v>
      </c>
      <c r="D1983" s="13" t="s">
        <v>808</v>
      </c>
      <c r="E1983" s="13" t="s">
        <v>39</v>
      </c>
      <c r="F1983" s="33">
        <f>F1984</f>
        <v>1300000</v>
      </c>
      <c r="G1983" s="33">
        <f>G1984</f>
        <v>1300000</v>
      </c>
      <c r="H1983" s="26">
        <f>H1984</f>
        <v>1300000</v>
      </c>
    </row>
    <row r="1984" spans="1:8" s="4" customFormat="1" ht="50.4" x14ac:dyDescent="0.3">
      <c r="A1984" s="12" t="s">
        <v>40</v>
      </c>
      <c r="B1984" s="13" t="s">
        <v>793</v>
      </c>
      <c r="C1984" s="13" t="s">
        <v>806</v>
      </c>
      <c r="D1984" s="13" t="s">
        <v>808</v>
      </c>
      <c r="E1984" s="13" t="s">
        <v>41</v>
      </c>
      <c r="F1984" s="33">
        <v>1300000</v>
      </c>
      <c r="G1984" s="33">
        <v>1300000</v>
      </c>
      <c r="H1984" s="26">
        <v>1300000</v>
      </c>
    </row>
    <row r="1985" spans="1:8" s="4" customFormat="1" ht="16.8" x14ac:dyDescent="0.3">
      <c r="A1985" s="12" t="s">
        <v>193</v>
      </c>
      <c r="B1985" s="13" t="s">
        <v>793</v>
      </c>
      <c r="C1985" s="13" t="s">
        <v>806</v>
      </c>
      <c r="D1985" s="13" t="s">
        <v>808</v>
      </c>
      <c r="E1985" s="13" t="s">
        <v>194</v>
      </c>
      <c r="F1985" s="33">
        <f>F1986</f>
        <v>2280000</v>
      </c>
      <c r="G1985" s="33">
        <f>G1986</f>
        <v>2280000</v>
      </c>
      <c r="H1985" s="26">
        <f>H1986</f>
        <v>2280000</v>
      </c>
    </row>
    <row r="1986" spans="1:8" s="4" customFormat="1" ht="33.6" x14ac:dyDescent="0.3">
      <c r="A1986" s="12" t="s">
        <v>801</v>
      </c>
      <c r="B1986" s="13" t="s">
        <v>793</v>
      </c>
      <c r="C1986" s="13" t="s">
        <v>806</v>
      </c>
      <c r="D1986" s="13" t="s">
        <v>808</v>
      </c>
      <c r="E1986" s="13" t="s">
        <v>802</v>
      </c>
      <c r="F1986" s="33">
        <v>2280000</v>
      </c>
      <c r="G1986" s="33">
        <v>2280000</v>
      </c>
      <c r="H1986" s="26">
        <v>2280000</v>
      </c>
    </row>
    <row r="1987" spans="1:8" s="4" customFormat="1" ht="33.6" x14ac:dyDescent="0.3">
      <c r="A1987" s="12" t="s">
        <v>155</v>
      </c>
      <c r="B1987" s="13" t="s">
        <v>793</v>
      </c>
      <c r="C1987" s="13" t="s">
        <v>806</v>
      </c>
      <c r="D1987" s="13" t="s">
        <v>808</v>
      </c>
      <c r="E1987" s="13" t="s">
        <v>156</v>
      </c>
      <c r="F1987" s="33">
        <f>F1988</f>
        <v>134000</v>
      </c>
      <c r="G1987" s="33">
        <f>G1988</f>
        <v>134000</v>
      </c>
      <c r="H1987" s="26">
        <f>H1988</f>
        <v>134000</v>
      </c>
    </row>
    <row r="1988" spans="1:8" s="4" customFormat="1" ht="16.8" x14ac:dyDescent="0.3">
      <c r="A1988" s="12" t="s">
        <v>157</v>
      </c>
      <c r="B1988" s="13" t="s">
        <v>793</v>
      </c>
      <c r="C1988" s="13" t="s">
        <v>806</v>
      </c>
      <c r="D1988" s="13" t="s">
        <v>808</v>
      </c>
      <c r="E1988" s="13" t="s">
        <v>158</v>
      </c>
      <c r="F1988" s="33">
        <v>134000</v>
      </c>
      <c r="G1988" s="33">
        <v>134000</v>
      </c>
      <c r="H1988" s="26">
        <v>134000</v>
      </c>
    </row>
    <row r="1989" spans="1:8" s="4" customFormat="1" ht="33.6" x14ac:dyDescent="0.3">
      <c r="A1989" s="46" t="s">
        <v>796</v>
      </c>
      <c r="B1989" s="13" t="s">
        <v>793</v>
      </c>
      <c r="C1989" s="13" t="s">
        <v>806</v>
      </c>
      <c r="D1989" s="13" t="s">
        <v>797</v>
      </c>
      <c r="E1989" s="13" t="s">
        <v>0</v>
      </c>
      <c r="F1989" s="33">
        <f>F1990</f>
        <v>19417600</v>
      </c>
      <c r="G1989" s="33">
        <f>G1990</f>
        <v>19417600</v>
      </c>
      <c r="H1989" s="26">
        <f>H1990</f>
        <v>19417600</v>
      </c>
    </row>
    <row r="1990" spans="1:8" s="4" customFormat="1" ht="33.6" x14ac:dyDescent="0.3">
      <c r="A1990" s="12" t="s">
        <v>155</v>
      </c>
      <c r="B1990" s="13" t="s">
        <v>793</v>
      </c>
      <c r="C1990" s="13" t="s">
        <v>806</v>
      </c>
      <c r="D1990" s="13" t="s">
        <v>797</v>
      </c>
      <c r="E1990" s="13" t="s">
        <v>156</v>
      </c>
      <c r="F1990" s="33">
        <f>F1991+F1992</f>
        <v>19417600</v>
      </c>
      <c r="G1990" s="33">
        <f>G1991+G1992</f>
        <v>19417600</v>
      </c>
      <c r="H1990" s="26">
        <f>H1991+H1992</f>
        <v>19417600</v>
      </c>
    </row>
    <row r="1991" spans="1:8" s="4" customFormat="1" ht="16.8" x14ac:dyDescent="0.3">
      <c r="A1991" s="12" t="s">
        <v>157</v>
      </c>
      <c r="B1991" s="13" t="s">
        <v>793</v>
      </c>
      <c r="C1991" s="13" t="s">
        <v>806</v>
      </c>
      <c r="D1991" s="13" t="s">
        <v>797</v>
      </c>
      <c r="E1991" s="13" t="s">
        <v>158</v>
      </c>
      <c r="F1991" s="33">
        <v>3000000</v>
      </c>
      <c r="G1991" s="33">
        <v>3000000</v>
      </c>
      <c r="H1991" s="26">
        <v>3000000</v>
      </c>
    </row>
    <row r="1992" spans="1:8" s="4" customFormat="1" ht="16.8" x14ac:dyDescent="0.3">
      <c r="A1992" s="12" t="s">
        <v>355</v>
      </c>
      <c r="B1992" s="13" t="s">
        <v>793</v>
      </c>
      <c r="C1992" s="13" t="s">
        <v>806</v>
      </c>
      <c r="D1992" s="13" t="s">
        <v>797</v>
      </c>
      <c r="E1992" s="13" t="s">
        <v>356</v>
      </c>
      <c r="F1992" s="33">
        <v>16417600</v>
      </c>
      <c r="G1992" s="33">
        <v>16417600</v>
      </c>
      <c r="H1992" s="26">
        <v>16417600</v>
      </c>
    </row>
    <row r="1993" spans="1:8" s="4" customFormat="1" ht="50.4" x14ac:dyDescent="0.3">
      <c r="A1993" s="12" t="s">
        <v>809</v>
      </c>
      <c r="B1993" s="13" t="s">
        <v>793</v>
      </c>
      <c r="C1993" s="13" t="s">
        <v>806</v>
      </c>
      <c r="D1993" s="13" t="s">
        <v>810</v>
      </c>
      <c r="E1993" s="13" t="s">
        <v>0</v>
      </c>
      <c r="F1993" s="33">
        <f>F1994</f>
        <v>46500000</v>
      </c>
      <c r="G1993" s="33">
        <f>G1994</f>
        <v>38000000</v>
      </c>
      <c r="H1993" s="26">
        <f>H1994</f>
        <v>38000000</v>
      </c>
    </row>
    <row r="1994" spans="1:8" s="4" customFormat="1" ht="50.4" x14ac:dyDescent="0.3">
      <c r="A1994" s="46" t="s">
        <v>811</v>
      </c>
      <c r="B1994" s="13" t="s">
        <v>793</v>
      </c>
      <c r="C1994" s="13" t="s">
        <v>806</v>
      </c>
      <c r="D1994" s="13" t="s">
        <v>812</v>
      </c>
      <c r="E1994" s="13" t="s">
        <v>0</v>
      </c>
      <c r="F1994" s="33">
        <f>F1995+F1997</f>
        <v>46500000</v>
      </c>
      <c r="G1994" s="33">
        <f>G1995+G1997</f>
        <v>38000000</v>
      </c>
      <c r="H1994" s="26">
        <f>H1995+H1997</f>
        <v>38000000</v>
      </c>
    </row>
    <row r="1995" spans="1:8" s="4" customFormat="1" ht="33.6" x14ac:dyDescent="0.3">
      <c r="A1995" s="12" t="s">
        <v>38</v>
      </c>
      <c r="B1995" s="13" t="s">
        <v>793</v>
      </c>
      <c r="C1995" s="13" t="s">
        <v>806</v>
      </c>
      <c r="D1995" s="13" t="s">
        <v>812</v>
      </c>
      <c r="E1995" s="13" t="s">
        <v>39</v>
      </c>
      <c r="F1995" s="33">
        <f>F1996</f>
        <v>20000000</v>
      </c>
      <c r="G1995" s="33">
        <f>G1996</f>
        <v>20000000</v>
      </c>
      <c r="H1995" s="26">
        <f>H1996</f>
        <v>20000000</v>
      </c>
    </row>
    <row r="1996" spans="1:8" s="4" customFormat="1" ht="50.4" x14ac:dyDescent="0.3">
      <c r="A1996" s="12" t="s">
        <v>40</v>
      </c>
      <c r="B1996" s="13" t="s">
        <v>793</v>
      </c>
      <c r="C1996" s="13" t="s">
        <v>806</v>
      </c>
      <c r="D1996" s="13" t="s">
        <v>812</v>
      </c>
      <c r="E1996" s="13" t="s">
        <v>41</v>
      </c>
      <c r="F1996" s="33">
        <v>20000000</v>
      </c>
      <c r="G1996" s="33">
        <v>20000000</v>
      </c>
      <c r="H1996" s="26">
        <v>20000000</v>
      </c>
    </row>
    <row r="1997" spans="1:8" s="4" customFormat="1" ht="33.6" x14ac:dyDescent="0.3">
      <c r="A1997" s="12" t="s">
        <v>155</v>
      </c>
      <c r="B1997" s="13" t="s">
        <v>793</v>
      </c>
      <c r="C1997" s="13" t="s">
        <v>806</v>
      </c>
      <c r="D1997" s="13" t="s">
        <v>812</v>
      </c>
      <c r="E1997" s="13" t="s">
        <v>156</v>
      </c>
      <c r="F1997" s="33">
        <f>F1998+F1999</f>
        <v>26500000</v>
      </c>
      <c r="G1997" s="33">
        <f>G1998+G1999</f>
        <v>18000000</v>
      </c>
      <c r="H1997" s="26">
        <f>H1998+H1999</f>
        <v>18000000</v>
      </c>
    </row>
    <row r="1998" spans="1:8" s="4" customFormat="1" ht="16.8" x14ac:dyDescent="0.3">
      <c r="A1998" s="12" t="s">
        <v>157</v>
      </c>
      <c r="B1998" s="13" t="s">
        <v>793</v>
      </c>
      <c r="C1998" s="13" t="s">
        <v>806</v>
      </c>
      <c r="D1998" s="13" t="s">
        <v>812</v>
      </c>
      <c r="E1998" s="13" t="s">
        <v>158</v>
      </c>
      <c r="F1998" s="33">
        <v>26100000</v>
      </c>
      <c r="G1998" s="33">
        <v>17600000</v>
      </c>
      <c r="H1998" s="26">
        <v>17600000</v>
      </c>
    </row>
    <row r="1999" spans="1:8" s="4" customFormat="1" ht="16.8" x14ac:dyDescent="0.3">
      <c r="A1999" s="12" t="s">
        <v>355</v>
      </c>
      <c r="B1999" s="13" t="s">
        <v>793</v>
      </c>
      <c r="C1999" s="13" t="s">
        <v>806</v>
      </c>
      <c r="D1999" s="13" t="s">
        <v>812</v>
      </c>
      <c r="E1999" s="13" t="s">
        <v>356</v>
      </c>
      <c r="F1999" s="33">
        <v>400000</v>
      </c>
      <c r="G1999" s="33">
        <v>400000</v>
      </c>
      <c r="H1999" s="26">
        <v>400000</v>
      </c>
    </row>
    <row r="2000" spans="1:8" s="4" customFormat="1" ht="16.8" x14ac:dyDescent="0.3">
      <c r="A2000" s="46" t="s">
        <v>260</v>
      </c>
      <c r="B2000" s="13" t="s">
        <v>793</v>
      </c>
      <c r="C2000" s="13" t="s">
        <v>261</v>
      </c>
      <c r="D2000" s="13" t="s">
        <v>0</v>
      </c>
      <c r="E2000" s="13" t="s">
        <v>0</v>
      </c>
      <c r="F2000" s="33">
        <f>F2006+F2001</f>
        <v>19720952</v>
      </c>
      <c r="G2000" s="33">
        <f t="shared" ref="G2000:H2000" si="458">G2006+G2001</f>
        <v>19321000</v>
      </c>
      <c r="H2000" s="26">
        <f t="shared" si="458"/>
        <v>19321000</v>
      </c>
    </row>
    <row r="2001" spans="1:8" s="4" customFormat="1" ht="33.6" x14ac:dyDescent="0.3">
      <c r="A2001" s="12" t="s">
        <v>552</v>
      </c>
      <c r="B2001" s="13" t="s">
        <v>793</v>
      </c>
      <c r="C2001" s="13" t="s">
        <v>261</v>
      </c>
      <c r="D2001" s="14" t="s">
        <v>553</v>
      </c>
      <c r="E2001" s="13"/>
      <c r="F2001" s="33">
        <f t="shared" ref="F2001:H2004" si="459">F2002</f>
        <v>899952</v>
      </c>
      <c r="G2001" s="33">
        <f t="shared" si="459"/>
        <v>0</v>
      </c>
      <c r="H2001" s="26">
        <f t="shared" si="459"/>
        <v>0</v>
      </c>
    </row>
    <row r="2002" spans="1:8" s="4" customFormat="1" ht="100.8" x14ac:dyDescent="0.3">
      <c r="A2002" s="24" t="s">
        <v>1228</v>
      </c>
      <c r="B2002" s="13" t="s">
        <v>793</v>
      </c>
      <c r="C2002" s="13" t="s">
        <v>261</v>
      </c>
      <c r="D2002" s="14" t="s">
        <v>1229</v>
      </c>
      <c r="E2002" s="13"/>
      <c r="F2002" s="33">
        <f t="shared" si="459"/>
        <v>899952</v>
      </c>
      <c r="G2002" s="33">
        <f t="shared" si="459"/>
        <v>0</v>
      </c>
      <c r="H2002" s="26">
        <f t="shared" si="459"/>
        <v>0</v>
      </c>
    </row>
    <row r="2003" spans="1:8" s="4" customFormat="1" ht="100.8" x14ac:dyDescent="0.3">
      <c r="A2003" s="24" t="s">
        <v>1230</v>
      </c>
      <c r="B2003" s="25" t="s">
        <v>793</v>
      </c>
      <c r="C2003" s="25" t="s">
        <v>261</v>
      </c>
      <c r="D2003" s="25" t="s">
        <v>1231</v>
      </c>
      <c r="E2003" s="25"/>
      <c r="F2003" s="33">
        <f t="shared" si="459"/>
        <v>899952</v>
      </c>
      <c r="G2003" s="33">
        <f t="shared" si="459"/>
        <v>0</v>
      </c>
      <c r="H2003" s="26">
        <f t="shared" si="459"/>
        <v>0</v>
      </c>
    </row>
    <row r="2004" spans="1:8" s="4" customFormat="1" ht="33.6" x14ac:dyDescent="0.3">
      <c r="A2004" s="24" t="s">
        <v>155</v>
      </c>
      <c r="B2004" s="25" t="s">
        <v>793</v>
      </c>
      <c r="C2004" s="25" t="s">
        <v>261</v>
      </c>
      <c r="D2004" s="25" t="s">
        <v>1231</v>
      </c>
      <c r="E2004" s="25" t="s">
        <v>156</v>
      </c>
      <c r="F2004" s="33">
        <f t="shared" si="459"/>
        <v>899952</v>
      </c>
      <c r="G2004" s="33">
        <f t="shared" si="459"/>
        <v>0</v>
      </c>
      <c r="H2004" s="26">
        <f t="shared" si="459"/>
        <v>0</v>
      </c>
    </row>
    <row r="2005" spans="1:8" s="4" customFormat="1" ht="16.8" x14ac:dyDescent="0.3">
      <c r="A2005" s="24" t="s">
        <v>157</v>
      </c>
      <c r="B2005" s="25" t="s">
        <v>793</v>
      </c>
      <c r="C2005" s="25" t="s">
        <v>261</v>
      </c>
      <c r="D2005" s="25" t="s">
        <v>1231</v>
      </c>
      <c r="E2005" s="25" t="s">
        <v>158</v>
      </c>
      <c r="F2005" s="33">
        <v>899952</v>
      </c>
      <c r="G2005" s="33">
        <v>0</v>
      </c>
      <c r="H2005" s="26">
        <v>0</v>
      </c>
    </row>
    <row r="2006" spans="1:8" s="4" customFormat="1" ht="50.4" x14ac:dyDescent="0.3">
      <c r="A2006" s="12" t="s">
        <v>262</v>
      </c>
      <c r="B2006" s="13" t="s">
        <v>793</v>
      </c>
      <c r="C2006" s="13" t="s">
        <v>261</v>
      </c>
      <c r="D2006" s="13" t="s">
        <v>263</v>
      </c>
      <c r="E2006" s="13" t="s">
        <v>0</v>
      </c>
      <c r="F2006" s="33">
        <f>F2007+F2014</f>
        <v>18821000</v>
      </c>
      <c r="G2006" s="33">
        <f>G2007+G2014</f>
        <v>19321000</v>
      </c>
      <c r="H2006" s="26">
        <f>H2007+H2014</f>
        <v>19321000</v>
      </c>
    </row>
    <row r="2007" spans="1:8" s="4" customFormat="1" ht="33.6" x14ac:dyDescent="0.3">
      <c r="A2007" s="12" t="s">
        <v>264</v>
      </c>
      <c r="B2007" s="13" t="s">
        <v>793</v>
      </c>
      <c r="C2007" s="13" t="s">
        <v>261</v>
      </c>
      <c r="D2007" s="13" t="s">
        <v>265</v>
      </c>
      <c r="E2007" s="13" t="s">
        <v>0</v>
      </c>
      <c r="F2007" s="33">
        <f>F2008</f>
        <v>15821000</v>
      </c>
      <c r="G2007" s="33">
        <f>G2008</f>
        <v>16321000</v>
      </c>
      <c r="H2007" s="26">
        <f>H2008</f>
        <v>16321000</v>
      </c>
    </row>
    <row r="2008" spans="1:8" s="4" customFormat="1" ht="50.4" x14ac:dyDescent="0.3">
      <c r="A2008" s="46" t="s">
        <v>813</v>
      </c>
      <c r="B2008" s="13" t="s">
        <v>793</v>
      </c>
      <c r="C2008" s="13" t="s">
        <v>261</v>
      </c>
      <c r="D2008" s="13" t="s">
        <v>814</v>
      </c>
      <c r="E2008" s="13" t="s">
        <v>0</v>
      </c>
      <c r="F2008" s="33">
        <f>F2009+F2011</f>
        <v>15821000</v>
      </c>
      <c r="G2008" s="33">
        <f>G2009+G2011</f>
        <v>16321000</v>
      </c>
      <c r="H2008" s="26">
        <f>H2009+H2011</f>
        <v>16321000</v>
      </c>
    </row>
    <row r="2009" spans="1:8" s="4" customFormat="1" ht="33.6" x14ac:dyDescent="0.3">
      <c r="A2009" s="12" t="s">
        <v>38</v>
      </c>
      <c r="B2009" s="13" t="s">
        <v>793</v>
      </c>
      <c r="C2009" s="13" t="s">
        <v>261</v>
      </c>
      <c r="D2009" s="13" t="s">
        <v>814</v>
      </c>
      <c r="E2009" s="13" t="s">
        <v>39</v>
      </c>
      <c r="F2009" s="33">
        <f>F2010</f>
        <v>1000000</v>
      </c>
      <c r="G2009" s="33">
        <f>G2010</f>
        <v>1000000</v>
      </c>
      <c r="H2009" s="26">
        <f>H2010</f>
        <v>1000000</v>
      </c>
    </row>
    <row r="2010" spans="1:8" s="4" customFormat="1" ht="50.4" x14ac:dyDescent="0.3">
      <c r="A2010" s="12" t="s">
        <v>40</v>
      </c>
      <c r="B2010" s="13" t="s">
        <v>793</v>
      </c>
      <c r="C2010" s="13" t="s">
        <v>261</v>
      </c>
      <c r="D2010" s="13" t="s">
        <v>814</v>
      </c>
      <c r="E2010" s="13" t="s">
        <v>41</v>
      </c>
      <c r="F2010" s="33">
        <v>1000000</v>
      </c>
      <c r="G2010" s="33">
        <v>1000000</v>
      </c>
      <c r="H2010" s="26">
        <v>1000000</v>
      </c>
    </row>
    <row r="2011" spans="1:8" s="4" customFormat="1" ht="33.6" x14ac:dyDescent="0.3">
      <c r="A2011" s="12" t="s">
        <v>155</v>
      </c>
      <c r="B2011" s="13" t="s">
        <v>793</v>
      </c>
      <c r="C2011" s="13" t="s">
        <v>261</v>
      </c>
      <c r="D2011" s="13" t="s">
        <v>814</v>
      </c>
      <c r="E2011" s="13" t="s">
        <v>156</v>
      </c>
      <c r="F2011" s="33">
        <f>F2012+F2013</f>
        <v>14821000</v>
      </c>
      <c r="G2011" s="33">
        <f>G2012+G2013</f>
        <v>15321000</v>
      </c>
      <c r="H2011" s="26">
        <f>H2012+H2013</f>
        <v>15321000</v>
      </c>
    </row>
    <row r="2012" spans="1:8" s="4" customFormat="1" ht="16.8" x14ac:dyDescent="0.3">
      <c r="A2012" s="12" t="s">
        <v>157</v>
      </c>
      <c r="B2012" s="13" t="s">
        <v>793</v>
      </c>
      <c r="C2012" s="13" t="s">
        <v>261</v>
      </c>
      <c r="D2012" s="13" t="s">
        <v>814</v>
      </c>
      <c r="E2012" s="13" t="s">
        <v>158</v>
      </c>
      <c r="F2012" s="33">
        <v>2000000</v>
      </c>
      <c r="G2012" s="33">
        <v>2000000</v>
      </c>
      <c r="H2012" s="26">
        <v>2000000</v>
      </c>
    </row>
    <row r="2013" spans="1:8" s="4" customFormat="1" ht="16.8" x14ac:dyDescent="0.3">
      <c r="A2013" s="12" t="s">
        <v>355</v>
      </c>
      <c r="B2013" s="13" t="s">
        <v>793</v>
      </c>
      <c r="C2013" s="13" t="s">
        <v>261</v>
      </c>
      <c r="D2013" s="13" t="s">
        <v>814</v>
      </c>
      <c r="E2013" s="13" t="s">
        <v>356</v>
      </c>
      <c r="F2013" s="33">
        <v>12821000</v>
      </c>
      <c r="G2013" s="33">
        <v>13321000</v>
      </c>
      <c r="H2013" s="26">
        <v>13321000</v>
      </c>
    </row>
    <row r="2014" spans="1:8" s="4" customFormat="1" ht="50.4" x14ac:dyDescent="0.3">
      <c r="A2014" s="12" t="s">
        <v>809</v>
      </c>
      <c r="B2014" s="13" t="s">
        <v>793</v>
      </c>
      <c r="C2014" s="13" t="s">
        <v>261</v>
      </c>
      <c r="D2014" s="13" t="s">
        <v>810</v>
      </c>
      <c r="E2014" s="13" t="s">
        <v>0</v>
      </c>
      <c r="F2014" s="33">
        <f t="shared" ref="F2014:H2016" si="460">F2015</f>
        <v>3000000</v>
      </c>
      <c r="G2014" s="33">
        <f t="shared" si="460"/>
        <v>3000000</v>
      </c>
      <c r="H2014" s="26">
        <f t="shared" si="460"/>
        <v>3000000</v>
      </c>
    </row>
    <row r="2015" spans="1:8" s="4" customFormat="1" ht="50.4" x14ac:dyDescent="0.3">
      <c r="A2015" s="46" t="s">
        <v>811</v>
      </c>
      <c r="B2015" s="13" t="s">
        <v>793</v>
      </c>
      <c r="C2015" s="13" t="s">
        <v>261</v>
      </c>
      <c r="D2015" s="13" t="s">
        <v>812</v>
      </c>
      <c r="E2015" s="13" t="s">
        <v>0</v>
      </c>
      <c r="F2015" s="33">
        <f t="shared" si="460"/>
        <v>3000000</v>
      </c>
      <c r="G2015" s="33">
        <f t="shared" si="460"/>
        <v>3000000</v>
      </c>
      <c r="H2015" s="26">
        <f t="shared" si="460"/>
        <v>3000000</v>
      </c>
    </row>
    <row r="2016" spans="1:8" s="4" customFormat="1" ht="33.6" x14ac:dyDescent="0.3">
      <c r="A2016" s="12" t="s">
        <v>38</v>
      </c>
      <c r="B2016" s="13" t="s">
        <v>793</v>
      </c>
      <c r="C2016" s="13" t="s">
        <v>261</v>
      </c>
      <c r="D2016" s="13" t="s">
        <v>812</v>
      </c>
      <c r="E2016" s="13" t="s">
        <v>39</v>
      </c>
      <c r="F2016" s="33">
        <f t="shared" si="460"/>
        <v>3000000</v>
      </c>
      <c r="G2016" s="33">
        <f t="shared" si="460"/>
        <v>3000000</v>
      </c>
      <c r="H2016" s="26">
        <f t="shared" si="460"/>
        <v>3000000</v>
      </c>
    </row>
    <row r="2017" spans="1:8" s="4" customFormat="1" ht="50.4" x14ac:dyDescent="0.3">
      <c r="A2017" s="12" t="s">
        <v>40</v>
      </c>
      <c r="B2017" s="13" t="s">
        <v>793</v>
      </c>
      <c r="C2017" s="13" t="s">
        <v>261</v>
      </c>
      <c r="D2017" s="13" t="s">
        <v>812</v>
      </c>
      <c r="E2017" s="13" t="s">
        <v>41</v>
      </c>
      <c r="F2017" s="33">
        <v>3000000</v>
      </c>
      <c r="G2017" s="33">
        <v>3000000</v>
      </c>
      <c r="H2017" s="26">
        <v>3000000</v>
      </c>
    </row>
    <row r="2018" spans="1:8" s="4" customFormat="1" ht="16.8" x14ac:dyDescent="0.3">
      <c r="A2018" s="46" t="s">
        <v>815</v>
      </c>
      <c r="B2018" s="13" t="s">
        <v>793</v>
      </c>
      <c r="C2018" s="13" t="s">
        <v>816</v>
      </c>
      <c r="D2018" s="13" t="s">
        <v>0</v>
      </c>
      <c r="E2018" s="13" t="s">
        <v>0</v>
      </c>
      <c r="F2018" s="33">
        <f>F2019</f>
        <v>93794072</v>
      </c>
      <c r="G2018" s="33">
        <f>G2019</f>
        <v>78307430</v>
      </c>
      <c r="H2018" s="26">
        <f>H2019</f>
        <v>78307430</v>
      </c>
    </row>
    <row r="2019" spans="1:8" s="4" customFormat="1" ht="50.4" x14ac:dyDescent="0.3">
      <c r="A2019" s="12" t="s">
        <v>262</v>
      </c>
      <c r="B2019" s="13" t="s">
        <v>793</v>
      </c>
      <c r="C2019" s="13" t="s">
        <v>816</v>
      </c>
      <c r="D2019" s="13" t="s">
        <v>263</v>
      </c>
      <c r="E2019" s="13" t="s">
        <v>0</v>
      </c>
      <c r="F2019" s="33">
        <f>F2020+F2037</f>
        <v>93794072</v>
      </c>
      <c r="G2019" s="33">
        <f>G2020+G2037</f>
        <v>78307430</v>
      </c>
      <c r="H2019" s="26">
        <f>H2020+H2037</f>
        <v>78307430</v>
      </c>
    </row>
    <row r="2020" spans="1:8" s="4" customFormat="1" ht="33.6" x14ac:dyDescent="0.3">
      <c r="A2020" s="12" t="s">
        <v>264</v>
      </c>
      <c r="B2020" s="13" t="s">
        <v>793</v>
      </c>
      <c r="C2020" s="13" t="s">
        <v>816</v>
      </c>
      <c r="D2020" s="13" t="s">
        <v>265</v>
      </c>
      <c r="E2020" s="13" t="s">
        <v>0</v>
      </c>
      <c r="F2020" s="33">
        <f>F2021+F2032</f>
        <v>79655430</v>
      </c>
      <c r="G2020" s="33">
        <f>G2021+G2032</f>
        <v>71655430</v>
      </c>
      <c r="H2020" s="26">
        <f>H2021+H2032</f>
        <v>71655430</v>
      </c>
    </row>
    <row r="2021" spans="1:8" s="4" customFormat="1" ht="50.4" x14ac:dyDescent="0.3">
      <c r="A2021" s="46" t="s">
        <v>813</v>
      </c>
      <c r="B2021" s="13" t="s">
        <v>793</v>
      </c>
      <c r="C2021" s="13" t="s">
        <v>816</v>
      </c>
      <c r="D2021" s="13" t="s">
        <v>814</v>
      </c>
      <c r="E2021" s="13" t="s">
        <v>0</v>
      </c>
      <c r="F2021" s="33">
        <f>F2022+F2024+F2029</f>
        <v>53655430</v>
      </c>
      <c r="G2021" s="33">
        <f>G2022+G2024+G2029</f>
        <v>53655430</v>
      </c>
      <c r="H2021" s="26">
        <f>H2022+H2024+H2029</f>
        <v>53655430</v>
      </c>
    </row>
    <row r="2022" spans="1:8" s="4" customFormat="1" ht="84" x14ac:dyDescent="0.3">
      <c r="A2022" s="12" t="s">
        <v>34</v>
      </c>
      <c r="B2022" s="13" t="s">
        <v>793</v>
      </c>
      <c r="C2022" s="13" t="s">
        <v>816</v>
      </c>
      <c r="D2022" s="13" t="s">
        <v>814</v>
      </c>
      <c r="E2022" s="13" t="s">
        <v>35</v>
      </c>
      <c r="F2022" s="33">
        <f>F2023</f>
        <v>91512</v>
      </c>
      <c r="G2022" s="33">
        <f>G2023</f>
        <v>91512</v>
      </c>
      <c r="H2022" s="26">
        <f>H2023</f>
        <v>91512</v>
      </c>
    </row>
    <row r="2023" spans="1:8" s="4" customFormat="1" ht="33.6" x14ac:dyDescent="0.3">
      <c r="A2023" s="12" t="s">
        <v>36</v>
      </c>
      <c r="B2023" s="13" t="s">
        <v>793</v>
      </c>
      <c r="C2023" s="13" t="s">
        <v>816</v>
      </c>
      <c r="D2023" s="13" t="s">
        <v>814</v>
      </c>
      <c r="E2023" s="13" t="s">
        <v>37</v>
      </c>
      <c r="F2023" s="33">
        <v>91512</v>
      </c>
      <c r="G2023" s="33">
        <v>91512</v>
      </c>
      <c r="H2023" s="26">
        <v>91512</v>
      </c>
    </row>
    <row r="2024" spans="1:8" s="4" customFormat="1" ht="16.8" x14ac:dyDescent="0.3">
      <c r="A2024" s="12" t="s">
        <v>193</v>
      </c>
      <c r="B2024" s="13" t="s">
        <v>793</v>
      </c>
      <c r="C2024" s="13" t="s">
        <v>816</v>
      </c>
      <c r="D2024" s="13" t="s">
        <v>814</v>
      </c>
      <c r="E2024" s="13" t="s">
        <v>194</v>
      </c>
      <c r="F2024" s="33">
        <f>F2025+F2026+F2027+F2028</f>
        <v>13017304</v>
      </c>
      <c r="G2024" s="33">
        <f>G2025+G2026+G2027+G2028</f>
        <v>13017304</v>
      </c>
      <c r="H2024" s="26">
        <f>H2025+H2026+H2027+H2028</f>
        <v>13017304</v>
      </c>
    </row>
    <row r="2025" spans="1:8" s="4" customFormat="1" ht="33.6" x14ac:dyDescent="0.3">
      <c r="A2025" s="12" t="s">
        <v>252</v>
      </c>
      <c r="B2025" s="13" t="s">
        <v>793</v>
      </c>
      <c r="C2025" s="13" t="s">
        <v>816</v>
      </c>
      <c r="D2025" s="13" t="s">
        <v>814</v>
      </c>
      <c r="E2025" s="13" t="s">
        <v>253</v>
      </c>
      <c r="F2025" s="33">
        <v>1035000</v>
      </c>
      <c r="G2025" s="33">
        <v>1035000</v>
      </c>
      <c r="H2025" s="26">
        <v>1035000</v>
      </c>
    </row>
    <row r="2026" spans="1:8" s="4" customFormat="1" ht="33.6" x14ac:dyDescent="0.3">
      <c r="A2026" s="12" t="s">
        <v>801</v>
      </c>
      <c r="B2026" s="13" t="s">
        <v>793</v>
      </c>
      <c r="C2026" s="13" t="s">
        <v>816</v>
      </c>
      <c r="D2026" s="13" t="s">
        <v>814</v>
      </c>
      <c r="E2026" s="13" t="s">
        <v>802</v>
      </c>
      <c r="F2026" s="33">
        <v>1848000</v>
      </c>
      <c r="G2026" s="33">
        <v>1848000</v>
      </c>
      <c r="H2026" s="26">
        <v>1848000</v>
      </c>
    </row>
    <row r="2027" spans="1:8" s="4" customFormat="1" ht="16.8" x14ac:dyDescent="0.3">
      <c r="A2027" s="12" t="s">
        <v>296</v>
      </c>
      <c r="B2027" s="13" t="s">
        <v>793</v>
      </c>
      <c r="C2027" s="13" t="s">
        <v>816</v>
      </c>
      <c r="D2027" s="13" t="s">
        <v>814</v>
      </c>
      <c r="E2027" s="13" t="s">
        <v>297</v>
      </c>
      <c r="F2027" s="33">
        <v>1634304</v>
      </c>
      <c r="G2027" s="33">
        <v>1634304</v>
      </c>
      <c r="H2027" s="26">
        <v>1634304</v>
      </c>
    </row>
    <row r="2028" spans="1:8" s="4" customFormat="1" ht="16.8" x14ac:dyDescent="0.3">
      <c r="A2028" s="12" t="s">
        <v>339</v>
      </c>
      <c r="B2028" s="13" t="s">
        <v>793</v>
      </c>
      <c r="C2028" s="13" t="s">
        <v>816</v>
      </c>
      <c r="D2028" s="13" t="s">
        <v>814</v>
      </c>
      <c r="E2028" s="13" t="s">
        <v>340</v>
      </c>
      <c r="F2028" s="33">
        <v>8500000</v>
      </c>
      <c r="G2028" s="33">
        <v>8500000</v>
      </c>
      <c r="H2028" s="26">
        <v>8500000</v>
      </c>
    </row>
    <row r="2029" spans="1:8" s="4" customFormat="1" ht="33.6" x14ac:dyDescent="0.3">
      <c r="A2029" s="12" t="s">
        <v>155</v>
      </c>
      <c r="B2029" s="13" t="s">
        <v>793</v>
      </c>
      <c r="C2029" s="13" t="s">
        <v>816</v>
      </c>
      <c r="D2029" s="13" t="s">
        <v>814</v>
      </c>
      <c r="E2029" s="13" t="s">
        <v>156</v>
      </c>
      <c r="F2029" s="33">
        <f>F2030+F2031</f>
        <v>40546614</v>
      </c>
      <c r="G2029" s="33">
        <f>G2030+G2031</f>
        <v>40546614</v>
      </c>
      <c r="H2029" s="26">
        <f>H2030+H2031</f>
        <v>40546614</v>
      </c>
    </row>
    <row r="2030" spans="1:8" s="4" customFormat="1" ht="16.8" x14ac:dyDescent="0.3">
      <c r="A2030" s="12" t="s">
        <v>157</v>
      </c>
      <c r="B2030" s="13" t="s">
        <v>793</v>
      </c>
      <c r="C2030" s="13" t="s">
        <v>816</v>
      </c>
      <c r="D2030" s="13" t="s">
        <v>814</v>
      </c>
      <c r="E2030" s="13" t="s">
        <v>158</v>
      </c>
      <c r="F2030" s="33">
        <v>7488400</v>
      </c>
      <c r="G2030" s="33">
        <v>7488400</v>
      </c>
      <c r="H2030" s="26">
        <v>7488400</v>
      </c>
    </row>
    <row r="2031" spans="1:8" s="4" customFormat="1" ht="16.8" x14ac:dyDescent="0.3">
      <c r="A2031" s="12" t="s">
        <v>355</v>
      </c>
      <c r="B2031" s="13" t="s">
        <v>793</v>
      </c>
      <c r="C2031" s="13" t="s">
        <v>816</v>
      </c>
      <c r="D2031" s="13" t="s">
        <v>814</v>
      </c>
      <c r="E2031" s="13" t="s">
        <v>356</v>
      </c>
      <c r="F2031" s="33">
        <v>33058214</v>
      </c>
      <c r="G2031" s="33">
        <v>33058214</v>
      </c>
      <c r="H2031" s="26">
        <v>33058214</v>
      </c>
    </row>
    <row r="2032" spans="1:8" s="4" customFormat="1" ht="33.6" x14ac:dyDescent="0.3">
      <c r="A2032" s="46" t="s">
        <v>817</v>
      </c>
      <c r="B2032" s="13" t="s">
        <v>793</v>
      </c>
      <c r="C2032" s="13" t="s">
        <v>816</v>
      </c>
      <c r="D2032" s="13" t="s">
        <v>818</v>
      </c>
      <c r="E2032" s="13" t="s">
        <v>0</v>
      </c>
      <c r="F2032" s="33">
        <f>F2033+F2035</f>
        <v>26000000</v>
      </c>
      <c r="G2032" s="33">
        <f>G2033+G2035</f>
        <v>18000000</v>
      </c>
      <c r="H2032" s="26">
        <f>H2033+H2035</f>
        <v>18000000</v>
      </c>
    </row>
    <row r="2033" spans="1:8" s="4" customFormat="1" ht="33.6" x14ac:dyDescent="0.3">
      <c r="A2033" s="12" t="s">
        <v>155</v>
      </c>
      <c r="B2033" s="13" t="s">
        <v>793</v>
      </c>
      <c r="C2033" s="13" t="s">
        <v>816</v>
      </c>
      <c r="D2033" s="13" t="s">
        <v>818</v>
      </c>
      <c r="E2033" s="13" t="s">
        <v>156</v>
      </c>
      <c r="F2033" s="33">
        <f>F2034</f>
        <v>21000000</v>
      </c>
      <c r="G2033" s="33">
        <f>G2034</f>
        <v>13860000</v>
      </c>
      <c r="H2033" s="26">
        <f>H2034</f>
        <v>13860000</v>
      </c>
    </row>
    <row r="2034" spans="1:8" s="4" customFormat="1" ht="50.4" x14ac:dyDescent="0.3">
      <c r="A2034" s="12" t="s">
        <v>175</v>
      </c>
      <c r="B2034" s="13" t="s">
        <v>793</v>
      </c>
      <c r="C2034" s="13" t="s">
        <v>816</v>
      </c>
      <c r="D2034" s="13" t="s">
        <v>818</v>
      </c>
      <c r="E2034" s="13" t="s">
        <v>176</v>
      </c>
      <c r="F2034" s="33">
        <v>21000000</v>
      </c>
      <c r="G2034" s="33">
        <v>13860000</v>
      </c>
      <c r="H2034" s="26">
        <v>13860000</v>
      </c>
    </row>
    <row r="2035" spans="1:8" s="4" customFormat="1" ht="16.8" x14ac:dyDescent="0.3">
      <c r="A2035" s="12" t="s">
        <v>42</v>
      </c>
      <c r="B2035" s="13" t="s">
        <v>793</v>
      </c>
      <c r="C2035" s="13" t="s">
        <v>816</v>
      </c>
      <c r="D2035" s="13" t="s">
        <v>818</v>
      </c>
      <c r="E2035" s="13" t="s">
        <v>43</v>
      </c>
      <c r="F2035" s="33">
        <f>F2036</f>
        <v>5000000</v>
      </c>
      <c r="G2035" s="33">
        <f>G2036</f>
        <v>4140000</v>
      </c>
      <c r="H2035" s="26">
        <f>H2036</f>
        <v>4140000</v>
      </c>
    </row>
    <row r="2036" spans="1:8" s="4" customFormat="1" ht="50.4" x14ac:dyDescent="0.3">
      <c r="A2036" s="12" t="s">
        <v>165</v>
      </c>
      <c r="B2036" s="13" t="s">
        <v>793</v>
      </c>
      <c r="C2036" s="13" t="s">
        <v>816</v>
      </c>
      <c r="D2036" s="13" t="s">
        <v>818</v>
      </c>
      <c r="E2036" s="13" t="s">
        <v>166</v>
      </c>
      <c r="F2036" s="33">
        <v>5000000</v>
      </c>
      <c r="G2036" s="33">
        <v>4140000</v>
      </c>
      <c r="H2036" s="26">
        <v>4140000</v>
      </c>
    </row>
    <row r="2037" spans="1:8" s="4" customFormat="1" ht="50.4" x14ac:dyDescent="0.3">
      <c r="A2037" s="12" t="s">
        <v>794</v>
      </c>
      <c r="B2037" s="13" t="s">
        <v>793</v>
      </c>
      <c r="C2037" s="13" t="s">
        <v>816</v>
      </c>
      <c r="D2037" s="13" t="s">
        <v>795</v>
      </c>
      <c r="E2037" s="13" t="s">
        <v>0</v>
      </c>
      <c r="F2037" s="33">
        <f>F2038+F2042</f>
        <v>14138642</v>
      </c>
      <c r="G2037" s="33">
        <f t="shared" ref="G2037:H2037" si="461">G2038+G2042</f>
        <v>6652000</v>
      </c>
      <c r="H2037" s="26">
        <f t="shared" si="461"/>
        <v>6652000</v>
      </c>
    </row>
    <row r="2038" spans="1:8" s="4" customFormat="1" ht="33.6" x14ac:dyDescent="0.3">
      <c r="A2038" s="46" t="s">
        <v>807</v>
      </c>
      <c r="B2038" s="13" t="s">
        <v>793</v>
      </c>
      <c r="C2038" s="13" t="s">
        <v>816</v>
      </c>
      <c r="D2038" s="13" t="s">
        <v>808</v>
      </c>
      <c r="E2038" s="13" t="s">
        <v>0</v>
      </c>
      <c r="F2038" s="33">
        <f t="shared" ref="F2038:H2038" si="462">F2039</f>
        <v>6652000</v>
      </c>
      <c r="G2038" s="33">
        <f t="shared" si="462"/>
        <v>6652000</v>
      </c>
      <c r="H2038" s="26">
        <f t="shared" si="462"/>
        <v>6652000</v>
      </c>
    </row>
    <row r="2039" spans="1:8" s="4" customFormat="1" ht="16.8" x14ac:dyDescent="0.3">
      <c r="A2039" s="12" t="s">
        <v>193</v>
      </c>
      <c r="B2039" s="13" t="s">
        <v>793</v>
      </c>
      <c r="C2039" s="13" t="s">
        <v>816</v>
      </c>
      <c r="D2039" s="13" t="s">
        <v>808</v>
      </c>
      <c r="E2039" s="13" t="s">
        <v>194</v>
      </c>
      <c r="F2039" s="33">
        <f>F2040+F2041</f>
        <v>6652000</v>
      </c>
      <c r="G2039" s="33">
        <f>G2040+G2041</f>
        <v>6652000</v>
      </c>
      <c r="H2039" s="26">
        <f>H2040+H2041</f>
        <v>6652000</v>
      </c>
    </row>
    <row r="2040" spans="1:8" s="4" customFormat="1" ht="33.6" x14ac:dyDescent="0.3">
      <c r="A2040" s="12" t="s">
        <v>195</v>
      </c>
      <c r="B2040" s="13" t="s">
        <v>793</v>
      </c>
      <c r="C2040" s="13" t="s">
        <v>816</v>
      </c>
      <c r="D2040" s="13" t="s">
        <v>808</v>
      </c>
      <c r="E2040" s="13" t="s">
        <v>196</v>
      </c>
      <c r="F2040" s="33">
        <v>2053000</v>
      </c>
      <c r="G2040" s="33">
        <v>2053000</v>
      </c>
      <c r="H2040" s="26">
        <v>2053000</v>
      </c>
    </row>
    <row r="2041" spans="1:8" s="4" customFormat="1" ht="16.8" x14ac:dyDescent="0.3">
      <c r="A2041" s="12" t="s">
        <v>296</v>
      </c>
      <c r="B2041" s="13" t="s">
        <v>793</v>
      </c>
      <c r="C2041" s="13" t="s">
        <v>816</v>
      </c>
      <c r="D2041" s="13" t="s">
        <v>808</v>
      </c>
      <c r="E2041" s="13" t="s">
        <v>297</v>
      </c>
      <c r="F2041" s="33">
        <v>4599000</v>
      </c>
      <c r="G2041" s="33">
        <v>4599000</v>
      </c>
      <c r="H2041" s="26">
        <v>4599000</v>
      </c>
    </row>
    <row r="2042" spans="1:8" s="4" customFormat="1" ht="67.2" x14ac:dyDescent="0.3">
      <c r="A2042" s="24" t="s">
        <v>1290</v>
      </c>
      <c r="B2042" s="25" t="s">
        <v>793</v>
      </c>
      <c r="C2042" s="25" t="s">
        <v>816</v>
      </c>
      <c r="D2042" s="25" t="s">
        <v>1291</v>
      </c>
      <c r="E2042" s="25"/>
      <c r="F2042" s="33">
        <f t="shared" ref="F2042:H2042" si="463">F2043+F2045</f>
        <v>7486642</v>
      </c>
      <c r="G2042" s="33">
        <f t="shared" si="463"/>
        <v>0</v>
      </c>
      <c r="H2042" s="26">
        <f t="shared" si="463"/>
        <v>0</v>
      </c>
    </row>
    <row r="2043" spans="1:8" s="4" customFormat="1" ht="16.8" x14ac:dyDescent="0.3">
      <c r="A2043" s="24" t="s">
        <v>24</v>
      </c>
      <c r="B2043" s="25" t="s">
        <v>793</v>
      </c>
      <c r="C2043" s="25" t="s">
        <v>816</v>
      </c>
      <c r="D2043" s="25" t="s">
        <v>1291</v>
      </c>
      <c r="E2043" s="25" t="s">
        <v>25</v>
      </c>
      <c r="F2043" s="33">
        <f t="shared" ref="F2043:H2043" si="464">F2044</f>
        <v>1609950</v>
      </c>
      <c r="G2043" s="33">
        <f t="shared" si="464"/>
        <v>0</v>
      </c>
      <c r="H2043" s="26">
        <f t="shared" si="464"/>
        <v>0</v>
      </c>
    </row>
    <row r="2044" spans="1:8" s="4" customFormat="1" ht="16.8" x14ac:dyDescent="0.3">
      <c r="A2044" s="24" t="s">
        <v>110</v>
      </c>
      <c r="B2044" s="25" t="s">
        <v>793</v>
      </c>
      <c r="C2044" s="25" t="s">
        <v>816</v>
      </c>
      <c r="D2044" s="25" t="s">
        <v>1291</v>
      </c>
      <c r="E2044" s="25" t="s">
        <v>111</v>
      </c>
      <c r="F2044" s="33">
        <v>1609950</v>
      </c>
      <c r="G2044" s="33">
        <v>0</v>
      </c>
      <c r="H2044" s="26">
        <v>0</v>
      </c>
    </row>
    <row r="2045" spans="1:8" s="4" customFormat="1" ht="33.6" x14ac:dyDescent="0.3">
      <c r="A2045" s="24" t="s">
        <v>155</v>
      </c>
      <c r="B2045" s="25" t="s">
        <v>793</v>
      </c>
      <c r="C2045" s="25" t="s">
        <v>816</v>
      </c>
      <c r="D2045" s="25" t="s">
        <v>1291</v>
      </c>
      <c r="E2045" s="25" t="s">
        <v>156</v>
      </c>
      <c r="F2045" s="33">
        <f t="shared" ref="F2045:H2045" si="465">F2046</f>
        <v>5876692</v>
      </c>
      <c r="G2045" s="33">
        <f t="shared" si="465"/>
        <v>0</v>
      </c>
      <c r="H2045" s="26">
        <f t="shared" si="465"/>
        <v>0</v>
      </c>
    </row>
    <row r="2046" spans="1:8" s="4" customFormat="1" ht="16.8" x14ac:dyDescent="0.3">
      <c r="A2046" s="24" t="s">
        <v>157</v>
      </c>
      <c r="B2046" s="25" t="s">
        <v>793</v>
      </c>
      <c r="C2046" s="25" t="s">
        <v>816</v>
      </c>
      <c r="D2046" s="25" t="s">
        <v>1291</v>
      </c>
      <c r="E2046" s="25" t="s">
        <v>158</v>
      </c>
      <c r="F2046" s="33">
        <v>5876692</v>
      </c>
      <c r="G2046" s="33">
        <v>0</v>
      </c>
      <c r="H2046" s="26">
        <v>0</v>
      </c>
    </row>
    <row r="2047" spans="1:8" s="4" customFormat="1" ht="33.6" x14ac:dyDescent="0.3">
      <c r="A2047" s="46" t="s">
        <v>819</v>
      </c>
      <c r="B2047" s="13" t="s">
        <v>793</v>
      </c>
      <c r="C2047" s="13" t="s">
        <v>820</v>
      </c>
      <c r="D2047" s="13" t="s">
        <v>0</v>
      </c>
      <c r="E2047" s="13" t="s">
        <v>0</v>
      </c>
      <c r="F2047" s="33">
        <f t="shared" ref="F2047:H2048" si="466">F2048</f>
        <v>32572000</v>
      </c>
      <c r="G2047" s="33">
        <f t="shared" si="466"/>
        <v>32572000</v>
      </c>
      <c r="H2047" s="26">
        <f t="shared" si="466"/>
        <v>32572000</v>
      </c>
    </row>
    <row r="2048" spans="1:8" s="4" customFormat="1" ht="50.4" x14ac:dyDescent="0.3">
      <c r="A2048" s="12" t="s">
        <v>262</v>
      </c>
      <c r="B2048" s="13" t="s">
        <v>793</v>
      </c>
      <c r="C2048" s="13" t="s">
        <v>820</v>
      </c>
      <c r="D2048" s="13" t="s">
        <v>263</v>
      </c>
      <c r="E2048" s="13" t="s">
        <v>0</v>
      </c>
      <c r="F2048" s="33">
        <f t="shared" si="466"/>
        <v>32572000</v>
      </c>
      <c r="G2048" s="33">
        <f t="shared" si="466"/>
        <v>32572000</v>
      </c>
      <c r="H2048" s="26">
        <f t="shared" si="466"/>
        <v>32572000</v>
      </c>
    </row>
    <row r="2049" spans="1:8" s="4" customFormat="1" ht="16.8" x14ac:dyDescent="0.3">
      <c r="A2049" s="46" t="s">
        <v>32</v>
      </c>
      <c r="B2049" s="13" t="s">
        <v>793</v>
      </c>
      <c r="C2049" s="13" t="s">
        <v>820</v>
      </c>
      <c r="D2049" s="13" t="s">
        <v>821</v>
      </c>
      <c r="E2049" s="13" t="s">
        <v>0</v>
      </c>
      <c r="F2049" s="33">
        <f>F2050+F2052</f>
        <v>32572000</v>
      </c>
      <c r="G2049" s="33">
        <f>G2050+G2052</f>
        <v>32572000</v>
      </c>
      <c r="H2049" s="26">
        <f>H2050+H2052</f>
        <v>32572000</v>
      </c>
    </row>
    <row r="2050" spans="1:8" s="4" customFormat="1" ht="84" x14ac:dyDescent="0.3">
      <c r="A2050" s="12" t="s">
        <v>34</v>
      </c>
      <c r="B2050" s="13" t="s">
        <v>793</v>
      </c>
      <c r="C2050" s="13" t="s">
        <v>820</v>
      </c>
      <c r="D2050" s="13" t="s">
        <v>821</v>
      </c>
      <c r="E2050" s="13" t="s">
        <v>35</v>
      </c>
      <c r="F2050" s="33">
        <f>F2051</f>
        <v>31926600</v>
      </c>
      <c r="G2050" s="33">
        <f>G2051</f>
        <v>31926600</v>
      </c>
      <c r="H2050" s="26">
        <f>H2051</f>
        <v>31926600</v>
      </c>
    </row>
    <row r="2051" spans="1:8" s="4" customFormat="1" ht="33.6" x14ac:dyDescent="0.3">
      <c r="A2051" s="12" t="s">
        <v>36</v>
      </c>
      <c r="B2051" s="13" t="s">
        <v>793</v>
      </c>
      <c r="C2051" s="13" t="s">
        <v>820</v>
      </c>
      <c r="D2051" s="13" t="s">
        <v>821</v>
      </c>
      <c r="E2051" s="13" t="s">
        <v>37</v>
      </c>
      <c r="F2051" s="33">
        <v>31926600</v>
      </c>
      <c r="G2051" s="33">
        <v>31926600</v>
      </c>
      <c r="H2051" s="26">
        <v>31926600</v>
      </c>
    </row>
    <row r="2052" spans="1:8" s="4" customFormat="1" ht="33.6" x14ac:dyDescent="0.3">
      <c r="A2052" s="12" t="s">
        <v>38</v>
      </c>
      <c r="B2052" s="13" t="s">
        <v>793</v>
      </c>
      <c r="C2052" s="13" t="s">
        <v>820</v>
      </c>
      <c r="D2052" s="13" t="s">
        <v>821</v>
      </c>
      <c r="E2052" s="13" t="s">
        <v>39</v>
      </c>
      <c r="F2052" s="33">
        <f>F2053</f>
        <v>645400</v>
      </c>
      <c r="G2052" s="33">
        <f>G2053</f>
        <v>645400</v>
      </c>
      <c r="H2052" s="26">
        <f>H2053</f>
        <v>645400</v>
      </c>
    </row>
    <row r="2053" spans="1:8" s="4" customFormat="1" ht="50.4" x14ac:dyDescent="0.3">
      <c r="A2053" s="12" t="s">
        <v>40</v>
      </c>
      <c r="B2053" s="13" t="s">
        <v>793</v>
      </c>
      <c r="C2053" s="13" t="s">
        <v>820</v>
      </c>
      <c r="D2053" s="13" t="s">
        <v>821</v>
      </c>
      <c r="E2053" s="13" t="s">
        <v>41</v>
      </c>
      <c r="F2053" s="33">
        <v>645400</v>
      </c>
      <c r="G2053" s="33">
        <v>645400</v>
      </c>
      <c r="H2053" s="26">
        <v>645400</v>
      </c>
    </row>
    <row r="2054" spans="1:8" s="4" customFormat="1" ht="33.6" x14ac:dyDescent="0.3">
      <c r="A2054" s="11" t="s">
        <v>1017</v>
      </c>
      <c r="B2054" s="40" t="s">
        <v>822</v>
      </c>
      <c r="C2054" s="40" t="s">
        <v>0</v>
      </c>
      <c r="D2054" s="40" t="s">
        <v>0</v>
      </c>
      <c r="E2054" s="40" t="s">
        <v>0</v>
      </c>
      <c r="F2054" s="41">
        <f>F2055+F2063++F2082+F2102</f>
        <v>510026001.35000002</v>
      </c>
      <c r="G2054" s="41">
        <f>G2055+G2063++G2082+G2102</f>
        <v>434992800</v>
      </c>
      <c r="H2054" s="47">
        <f>H2055+H2063++H2082+H2102</f>
        <v>434992800</v>
      </c>
    </row>
    <row r="2055" spans="1:8" s="4" customFormat="1" ht="16.8" x14ac:dyDescent="0.3">
      <c r="A2055" s="46" t="s">
        <v>14</v>
      </c>
      <c r="B2055" s="13" t="s">
        <v>822</v>
      </c>
      <c r="C2055" s="13" t="s">
        <v>15</v>
      </c>
      <c r="D2055" s="40" t="s">
        <v>0</v>
      </c>
      <c r="E2055" s="40" t="s">
        <v>0</v>
      </c>
      <c r="F2055" s="33">
        <f t="shared" ref="F2055:H2057" si="467">F2056</f>
        <v>2725000</v>
      </c>
      <c r="G2055" s="33">
        <f t="shared" si="467"/>
        <v>2763600</v>
      </c>
      <c r="H2055" s="26">
        <f t="shared" si="467"/>
        <v>2763600</v>
      </c>
    </row>
    <row r="2056" spans="1:8" s="4" customFormat="1" ht="16.8" x14ac:dyDescent="0.3">
      <c r="A2056" s="46" t="s">
        <v>54</v>
      </c>
      <c r="B2056" s="13" t="s">
        <v>822</v>
      </c>
      <c r="C2056" s="13" t="s">
        <v>55</v>
      </c>
      <c r="D2056" s="13" t="s">
        <v>0</v>
      </c>
      <c r="E2056" s="13" t="s">
        <v>0</v>
      </c>
      <c r="F2056" s="33">
        <f t="shared" si="467"/>
        <v>2725000</v>
      </c>
      <c r="G2056" s="33">
        <f t="shared" si="467"/>
        <v>2763600</v>
      </c>
      <c r="H2056" s="26">
        <f t="shared" si="467"/>
        <v>2763600</v>
      </c>
    </row>
    <row r="2057" spans="1:8" s="4" customFormat="1" ht="16.8" x14ac:dyDescent="0.3">
      <c r="A2057" s="12" t="s">
        <v>62</v>
      </c>
      <c r="B2057" s="13" t="s">
        <v>822</v>
      </c>
      <c r="C2057" s="13" t="s">
        <v>55</v>
      </c>
      <c r="D2057" s="13" t="s">
        <v>63</v>
      </c>
      <c r="E2057" s="13" t="s">
        <v>0</v>
      </c>
      <c r="F2057" s="33">
        <f t="shared" si="467"/>
        <v>2725000</v>
      </c>
      <c r="G2057" s="33">
        <f t="shared" si="467"/>
        <v>2763600</v>
      </c>
      <c r="H2057" s="26">
        <f t="shared" si="467"/>
        <v>2763600</v>
      </c>
    </row>
    <row r="2058" spans="1:8" s="4" customFormat="1" ht="134.4" x14ac:dyDescent="0.3">
      <c r="A2058" s="15" t="s">
        <v>1054</v>
      </c>
      <c r="B2058" s="13" t="s">
        <v>822</v>
      </c>
      <c r="C2058" s="13" t="s">
        <v>55</v>
      </c>
      <c r="D2058" s="14" t="s">
        <v>1055</v>
      </c>
      <c r="E2058" s="13" t="s">
        <v>0</v>
      </c>
      <c r="F2058" s="33">
        <f>F2059+F2061</f>
        <v>2725000</v>
      </c>
      <c r="G2058" s="33">
        <f>G2059+G2061</f>
        <v>2763600</v>
      </c>
      <c r="H2058" s="26">
        <f>H2059+H2061</f>
        <v>2763600</v>
      </c>
    </row>
    <row r="2059" spans="1:8" s="4" customFormat="1" ht="84" x14ac:dyDescent="0.3">
      <c r="A2059" s="12" t="s">
        <v>34</v>
      </c>
      <c r="B2059" s="13" t="s">
        <v>822</v>
      </c>
      <c r="C2059" s="13" t="s">
        <v>55</v>
      </c>
      <c r="D2059" s="14" t="s">
        <v>1055</v>
      </c>
      <c r="E2059" s="13" t="s">
        <v>35</v>
      </c>
      <c r="F2059" s="33">
        <f>F2060</f>
        <v>2564900</v>
      </c>
      <c r="G2059" s="33">
        <f>G2060</f>
        <v>2617900</v>
      </c>
      <c r="H2059" s="26">
        <f>H2060</f>
        <v>2617900</v>
      </c>
    </row>
    <row r="2060" spans="1:8" s="4" customFormat="1" ht="33.6" x14ac:dyDescent="0.3">
      <c r="A2060" s="12" t="s">
        <v>36</v>
      </c>
      <c r="B2060" s="13" t="s">
        <v>822</v>
      </c>
      <c r="C2060" s="13" t="s">
        <v>55</v>
      </c>
      <c r="D2060" s="14" t="s">
        <v>1055</v>
      </c>
      <c r="E2060" s="13" t="s">
        <v>37</v>
      </c>
      <c r="F2060" s="33">
        <v>2564900</v>
      </c>
      <c r="G2060" s="33">
        <v>2617900</v>
      </c>
      <c r="H2060" s="26">
        <v>2617900</v>
      </c>
    </row>
    <row r="2061" spans="1:8" s="4" customFormat="1" ht="33.6" x14ac:dyDescent="0.3">
      <c r="A2061" s="12" t="s">
        <v>38</v>
      </c>
      <c r="B2061" s="13" t="s">
        <v>822</v>
      </c>
      <c r="C2061" s="13" t="s">
        <v>55</v>
      </c>
      <c r="D2061" s="14" t="s">
        <v>1055</v>
      </c>
      <c r="E2061" s="13" t="s">
        <v>39</v>
      </c>
      <c r="F2061" s="33">
        <f>F2062</f>
        <v>160100</v>
      </c>
      <c r="G2061" s="33">
        <f>G2062</f>
        <v>145700</v>
      </c>
      <c r="H2061" s="26">
        <f>H2062</f>
        <v>145700</v>
      </c>
    </row>
    <row r="2062" spans="1:8" s="4" customFormat="1" ht="50.4" x14ac:dyDescent="0.3">
      <c r="A2062" s="12" t="s">
        <v>40</v>
      </c>
      <c r="B2062" s="13" t="s">
        <v>822</v>
      </c>
      <c r="C2062" s="13" t="s">
        <v>55</v>
      </c>
      <c r="D2062" s="14" t="s">
        <v>1055</v>
      </c>
      <c r="E2062" s="13" t="s">
        <v>41</v>
      </c>
      <c r="F2062" s="33">
        <v>160100</v>
      </c>
      <c r="G2062" s="33">
        <v>145700</v>
      </c>
      <c r="H2062" s="26">
        <v>145700</v>
      </c>
    </row>
    <row r="2063" spans="1:8" s="4" customFormat="1" ht="16.8" x14ac:dyDescent="0.3">
      <c r="A2063" s="46" t="s">
        <v>142</v>
      </c>
      <c r="B2063" s="13" t="s">
        <v>822</v>
      </c>
      <c r="C2063" s="13" t="s">
        <v>143</v>
      </c>
      <c r="D2063" s="40" t="s">
        <v>0</v>
      </c>
      <c r="E2063" s="40" t="s">
        <v>0</v>
      </c>
      <c r="F2063" s="33">
        <f t="shared" ref="F2063:H2064" si="468">F2064</f>
        <v>28781000</v>
      </c>
      <c r="G2063" s="33">
        <f t="shared" si="468"/>
        <v>22381000</v>
      </c>
      <c r="H2063" s="26">
        <f t="shared" si="468"/>
        <v>22381000</v>
      </c>
    </row>
    <row r="2064" spans="1:8" s="4" customFormat="1" ht="16.8" x14ac:dyDescent="0.3">
      <c r="A2064" s="46" t="s">
        <v>144</v>
      </c>
      <c r="B2064" s="13" t="s">
        <v>822</v>
      </c>
      <c r="C2064" s="13" t="s">
        <v>145</v>
      </c>
      <c r="D2064" s="13" t="s">
        <v>0</v>
      </c>
      <c r="E2064" s="13" t="s">
        <v>0</v>
      </c>
      <c r="F2064" s="33">
        <f t="shared" si="468"/>
        <v>28781000</v>
      </c>
      <c r="G2064" s="33">
        <f t="shared" si="468"/>
        <v>22381000</v>
      </c>
      <c r="H2064" s="26">
        <f t="shared" si="468"/>
        <v>22381000</v>
      </c>
    </row>
    <row r="2065" spans="1:8" s="4" customFormat="1" ht="33.6" x14ac:dyDescent="0.3">
      <c r="A2065" s="12" t="s">
        <v>823</v>
      </c>
      <c r="B2065" s="13" t="s">
        <v>822</v>
      </c>
      <c r="C2065" s="13" t="s">
        <v>145</v>
      </c>
      <c r="D2065" s="13" t="s">
        <v>824</v>
      </c>
      <c r="E2065" s="13" t="s">
        <v>0</v>
      </c>
      <c r="F2065" s="33">
        <f>F2066+F2076+F2079</f>
        <v>28781000</v>
      </c>
      <c r="G2065" s="33">
        <f t="shared" ref="G2065:H2065" si="469">G2066+G2076+G2079</f>
        <v>22381000</v>
      </c>
      <c r="H2065" s="26">
        <f t="shared" si="469"/>
        <v>22381000</v>
      </c>
    </row>
    <row r="2066" spans="1:8" s="4" customFormat="1" ht="16.8" x14ac:dyDescent="0.3">
      <c r="A2066" s="46" t="s">
        <v>825</v>
      </c>
      <c r="B2066" s="13" t="s">
        <v>822</v>
      </c>
      <c r="C2066" s="13" t="s">
        <v>145</v>
      </c>
      <c r="D2066" s="13" t="s">
        <v>826</v>
      </c>
      <c r="E2066" s="13" t="s">
        <v>0</v>
      </c>
      <c r="F2066" s="33">
        <f>F2067+F2069+F2071+F2074</f>
        <v>13321000</v>
      </c>
      <c r="G2066" s="33">
        <f>G2067+G2069+G2071+G2074</f>
        <v>13321000</v>
      </c>
      <c r="H2066" s="26">
        <f>H2067+H2069+H2071+H2074</f>
        <v>13321000</v>
      </c>
    </row>
    <row r="2067" spans="1:8" s="4" customFormat="1" ht="84" x14ac:dyDescent="0.3">
      <c r="A2067" s="12" t="s">
        <v>34</v>
      </c>
      <c r="B2067" s="13" t="s">
        <v>822</v>
      </c>
      <c r="C2067" s="13" t="s">
        <v>145</v>
      </c>
      <c r="D2067" s="13" t="s">
        <v>826</v>
      </c>
      <c r="E2067" s="13" t="s">
        <v>35</v>
      </c>
      <c r="F2067" s="33">
        <f>F2068</f>
        <v>280000</v>
      </c>
      <c r="G2067" s="33">
        <f>G2068</f>
        <v>280000</v>
      </c>
      <c r="H2067" s="26">
        <f>H2068</f>
        <v>280000</v>
      </c>
    </row>
    <row r="2068" spans="1:8" s="4" customFormat="1" ht="33.6" x14ac:dyDescent="0.3">
      <c r="A2068" s="12" t="s">
        <v>36</v>
      </c>
      <c r="B2068" s="13" t="s">
        <v>822</v>
      </c>
      <c r="C2068" s="13" t="s">
        <v>145</v>
      </c>
      <c r="D2068" s="13" t="s">
        <v>826</v>
      </c>
      <c r="E2068" s="13" t="s">
        <v>37</v>
      </c>
      <c r="F2068" s="33">
        <v>280000</v>
      </c>
      <c r="G2068" s="33">
        <v>280000</v>
      </c>
      <c r="H2068" s="26">
        <v>280000</v>
      </c>
    </row>
    <row r="2069" spans="1:8" s="4" customFormat="1" ht="33.6" x14ac:dyDescent="0.3">
      <c r="A2069" s="12" t="s">
        <v>38</v>
      </c>
      <c r="B2069" s="13" t="s">
        <v>822</v>
      </c>
      <c r="C2069" s="13" t="s">
        <v>145</v>
      </c>
      <c r="D2069" s="13" t="s">
        <v>826</v>
      </c>
      <c r="E2069" s="13" t="s">
        <v>39</v>
      </c>
      <c r="F2069" s="33">
        <f>F2070</f>
        <v>915000</v>
      </c>
      <c r="G2069" s="33">
        <f>G2070</f>
        <v>915000</v>
      </c>
      <c r="H2069" s="26">
        <f>H2070</f>
        <v>915000</v>
      </c>
    </row>
    <row r="2070" spans="1:8" s="4" customFormat="1" ht="50.4" x14ac:dyDescent="0.3">
      <c r="A2070" s="12" t="s">
        <v>40</v>
      </c>
      <c r="B2070" s="13" t="s">
        <v>822</v>
      </c>
      <c r="C2070" s="13" t="s">
        <v>145</v>
      </c>
      <c r="D2070" s="13" t="s">
        <v>826</v>
      </c>
      <c r="E2070" s="13" t="s">
        <v>41</v>
      </c>
      <c r="F2070" s="33">
        <v>915000</v>
      </c>
      <c r="G2070" s="33">
        <v>915000</v>
      </c>
      <c r="H2070" s="26">
        <v>915000</v>
      </c>
    </row>
    <row r="2071" spans="1:8" s="4" customFormat="1" ht="33.6" x14ac:dyDescent="0.3">
      <c r="A2071" s="12" t="s">
        <v>155</v>
      </c>
      <c r="B2071" s="13" t="s">
        <v>822</v>
      </c>
      <c r="C2071" s="13" t="s">
        <v>145</v>
      </c>
      <c r="D2071" s="13" t="s">
        <v>826</v>
      </c>
      <c r="E2071" s="13" t="s">
        <v>156</v>
      </c>
      <c r="F2071" s="33">
        <f>F2072+F2073</f>
        <v>7126000</v>
      </c>
      <c r="G2071" s="33">
        <f>G2072+G2073</f>
        <v>7126000</v>
      </c>
      <c r="H2071" s="26">
        <f>H2072+H2073</f>
        <v>7126000</v>
      </c>
    </row>
    <row r="2072" spans="1:8" s="4" customFormat="1" ht="16.8" x14ac:dyDescent="0.3">
      <c r="A2072" s="12" t="s">
        <v>157</v>
      </c>
      <c r="B2072" s="13" t="s">
        <v>822</v>
      </c>
      <c r="C2072" s="13" t="s">
        <v>145</v>
      </c>
      <c r="D2072" s="13" t="s">
        <v>826</v>
      </c>
      <c r="E2072" s="13" t="s">
        <v>158</v>
      </c>
      <c r="F2072" s="33">
        <v>286000</v>
      </c>
      <c r="G2072" s="33">
        <v>286000</v>
      </c>
      <c r="H2072" s="26">
        <v>286000</v>
      </c>
    </row>
    <row r="2073" spans="1:8" s="4" customFormat="1" ht="16.8" x14ac:dyDescent="0.3">
      <c r="A2073" s="12" t="s">
        <v>355</v>
      </c>
      <c r="B2073" s="13" t="s">
        <v>822</v>
      </c>
      <c r="C2073" s="13" t="s">
        <v>145</v>
      </c>
      <c r="D2073" s="13" t="s">
        <v>826</v>
      </c>
      <c r="E2073" s="13" t="s">
        <v>356</v>
      </c>
      <c r="F2073" s="33">
        <v>6840000</v>
      </c>
      <c r="G2073" s="33">
        <v>6840000</v>
      </c>
      <c r="H2073" s="26">
        <v>6840000</v>
      </c>
    </row>
    <row r="2074" spans="1:8" s="4" customFormat="1" ht="16.8" x14ac:dyDescent="0.3">
      <c r="A2074" s="12" t="s">
        <v>42</v>
      </c>
      <c r="B2074" s="13" t="s">
        <v>822</v>
      </c>
      <c r="C2074" s="13" t="s">
        <v>145</v>
      </c>
      <c r="D2074" s="13" t="s">
        <v>826</v>
      </c>
      <c r="E2074" s="13" t="s">
        <v>43</v>
      </c>
      <c r="F2074" s="33">
        <f>F2075</f>
        <v>5000000</v>
      </c>
      <c r="G2074" s="33">
        <f>G2075</f>
        <v>5000000</v>
      </c>
      <c r="H2074" s="26">
        <f>H2075</f>
        <v>5000000</v>
      </c>
    </row>
    <row r="2075" spans="1:8" s="4" customFormat="1" ht="50.4" x14ac:dyDescent="0.3">
      <c r="A2075" s="12" t="s">
        <v>165</v>
      </c>
      <c r="B2075" s="13" t="s">
        <v>822</v>
      </c>
      <c r="C2075" s="13" t="s">
        <v>145</v>
      </c>
      <c r="D2075" s="13" t="s">
        <v>826</v>
      </c>
      <c r="E2075" s="13" t="s">
        <v>166</v>
      </c>
      <c r="F2075" s="33">
        <v>5000000</v>
      </c>
      <c r="G2075" s="33">
        <v>5000000</v>
      </c>
      <c r="H2075" s="26">
        <v>5000000</v>
      </c>
    </row>
    <row r="2076" spans="1:8" s="4" customFormat="1" ht="33.6" x14ac:dyDescent="0.3">
      <c r="A2076" s="46" t="s">
        <v>827</v>
      </c>
      <c r="B2076" s="13" t="s">
        <v>822</v>
      </c>
      <c r="C2076" s="13" t="s">
        <v>145</v>
      </c>
      <c r="D2076" s="13" t="s">
        <v>828</v>
      </c>
      <c r="E2076" s="13" t="s">
        <v>0</v>
      </c>
      <c r="F2076" s="33">
        <f t="shared" ref="F2076:H2077" si="470">F2077</f>
        <v>9060000</v>
      </c>
      <c r="G2076" s="33">
        <f t="shared" si="470"/>
        <v>9060000</v>
      </c>
      <c r="H2076" s="26">
        <f t="shared" si="470"/>
        <v>9060000</v>
      </c>
    </row>
    <row r="2077" spans="1:8" s="4" customFormat="1" ht="33.6" x14ac:dyDescent="0.3">
      <c r="A2077" s="12" t="s">
        <v>155</v>
      </c>
      <c r="B2077" s="13" t="s">
        <v>822</v>
      </c>
      <c r="C2077" s="13" t="s">
        <v>145</v>
      </c>
      <c r="D2077" s="13" t="s">
        <v>828</v>
      </c>
      <c r="E2077" s="13" t="s">
        <v>156</v>
      </c>
      <c r="F2077" s="33">
        <f t="shared" si="470"/>
        <v>9060000</v>
      </c>
      <c r="G2077" s="33">
        <f t="shared" si="470"/>
        <v>9060000</v>
      </c>
      <c r="H2077" s="26">
        <f t="shared" si="470"/>
        <v>9060000</v>
      </c>
    </row>
    <row r="2078" spans="1:8" s="4" customFormat="1" ht="16.8" x14ac:dyDescent="0.3">
      <c r="A2078" s="12" t="s">
        <v>355</v>
      </c>
      <c r="B2078" s="13" t="s">
        <v>822</v>
      </c>
      <c r="C2078" s="13" t="s">
        <v>145</v>
      </c>
      <c r="D2078" s="13" t="s">
        <v>828</v>
      </c>
      <c r="E2078" s="13" t="s">
        <v>356</v>
      </c>
      <c r="F2078" s="33">
        <v>9060000</v>
      </c>
      <c r="G2078" s="33">
        <v>9060000</v>
      </c>
      <c r="H2078" s="26">
        <v>9060000</v>
      </c>
    </row>
    <row r="2079" spans="1:8" s="4" customFormat="1" ht="67.2" x14ac:dyDescent="0.3">
      <c r="A2079" s="24" t="s">
        <v>1292</v>
      </c>
      <c r="B2079" s="25" t="s">
        <v>822</v>
      </c>
      <c r="C2079" s="25" t="s">
        <v>145</v>
      </c>
      <c r="D2079" s="25" t="s">
        <v>1293</v>
      </c>
      <c r="E2079" s="25"/>
      <c r="F2079" s="33">
        <f t="shared" ref="F2079:H2080" si="471">F2080</f>
        <v>6400000</v>
      </c>
      <c r="G2079" s="33">
        <f t="shared" si="471"/>
        <v>0</v>
      </c>
      <c r="H2079" s="26">
        <f t="shared" si="471"/>
        <v>0</v>
      </c>
    </row>
    <row r="2080" spans="1:8" s="4" customFormat="1" ht="16.8" x14ac:dyDescent="0.3">
      <c r="A2080" s="24" t="s">
        <v>24</v>
      </c>
      <c r="B2080" s="25" t="s">
        <v>822</v>
      </c>
      <c r="C2080" s="25" t="s">
        <v>145</v>
      </c>
      <c r="D2080" s="25" t="s">
        <v>1293</v>
      </c>
      <c r="E2080" s="25" t="s">
        <v>25</v>
      </c>
      <c r="F2080" s="33">
        <f t="shared" si="471"/>
        <v>6400000</v>
      </c>
      <c r="G2080" s="33">
        <f t="shared" si="471"/>
        <v>0</v>
      </c>
      <c r="H2080" s="26">
        <f t="shared" si="471"/>
        <v>0</v>
      </c>
    </row>
    <row r="2081" spans="1:8" s="4" customFormat="1" ht="16.8" x14ac:dyDescent="0.3">
      <c r="A2081" s="24" t="s">
        <v>58</v>
      </c>
      <c r="B2081" s="25" t="s">
        <v>822</v>
      </c>
      <c r="C2081" s="25" t="s">
        <v>145</v>
      </c>
      <c r="D2081" s="25" t="s">
        <v>1293</v>
      </c>
      <c r="E2081" s="25" t="s">
        <v>59</v>
      </c>
      <c r="F2081" s="33">
        <v>6400000</v>
      </c>
      <c r="G2081" s="33">
        <v>0</v>
      </c>
      <c r="H2081" s="26">
        <v>0</v>
      </c>
    </row>
    <row r="2082" spans="1:8" s="4" customFormat="1" ht="16.8" x14ac:dyDescent="0.3">
      <c r="A2082" s="46" t="s">
        <v>74</v>
      </c>
      <c r="B2082" s="13" t="s">
        <v>822</v>
      </c>
      <c r="C2082" s="13" t="s">
        <v>75</v>
      </c>
      <c r="D2082" s="40" t="s">
        <v>0</v>
      </c>
      <c r="E2082" s="40" t="s">
        <v>0</v>
      </c>
      <c r="F2082" s="33">
        <f>F2083+F2088+F2096</f>
        <v>81815900</v>
      </c>
      <c r="G2082" s="33">
        <f>G2083+G2088+G2096</f>
        <v>81815900</v>
      </c>
      <c r="H2082" s="26">
        <f>H2083+H2088+H2096</f>
        <v>81815900</v>
      </c>
    </row>
    <row r="2083" spans="1:8" s="4" customFormat="1" ht="16.8" x14ac:dyDescent="0.3">
      <c r="A2083" s="46" t="s">
        <v>530</v>
      </c>
      <c r="B2083" s="13" t="s">
        <v>822</v>
      </c>
      <c r="C2083" s="13" t="s">
        <v>531</v>
      </c>
      <c r="D2083" s="13" t="s">
        <v>0</v>
      </c>
      <c r="E2083" s="13" t="s">
        <v>0</v>
      </c>
      <c r="F2083" s="33">
        <f t="shared" ref="F2083:H2086" si="472">F2084</f>
        <v>9350400</v>
      </c>
      <c r="G2083" s="33">
        <f t="shared" si="472"/>
        <v>9350400</v>
      </c>
      <c r="H2083" s="26">
        <f t="shared" si="472"/>
        <v>9350400</v>
      </c>
    </row>
    <row r="2084" spans="1:8" s="4" customFormat="1" ht="33.6" x14ac:dyDescent="0.3">
      <c r="A2084" s="12" t="s">
        <v>823</v>
      </c>
      <c r="B2084" s="13" t="s">
        <v>822</v>
      </c>
      <c r="C2084" s="13" t="s">
        <v>531</v>
      </c>
      <c r="D2084" s="13" t="s">
        <v>824</v>
      </c>
      <c r="E2084" s="13" t="s">
        <v>0</v>
      </c>
      <c r="F2084" s="33">
        <f t="shared" si="472"/>
        <v>9350400</v>
      </c>
      <c r="G2084" s="33">
        <f t="shared" si="472"/>
        <v>9350400</v>
      </c>
      <c r="H2084" s="26">
        <f t="shared" si="472"/>
        <v>9350400</v>
      </c>
    </row>
    <row r="2085" spans="1:8" s="4" customFormat="1" ht="33.6" x14ac:dyDescent="0.3">
      <c r="A2085" s="46" t="s">
        <v>827</v>
      </c>
      <c r="B2085" s="13" t="s">
        <v>822</v>
      </c>
      <c r="C2085" s="13" t="s">
        <v>531</v>
      </c>
      <c r="D2085" s="13" t="s">
        <v>828</v>
      </c>
      <c r="E2085" s="13" t="s">
        <v>0</v>
      </c>
      <c r="F2085" s="33">
        <f t="shared" si="472"/>
        <v>9350400</v>
      </c>
      <c r="G2085" s="33">
        <f t="shared" si="472"/>
        <v>9350400</v>
      </c>
      <c r="H2085" s="26">
        <f t="shared" si="472"/>
        <v>9350400</v>
      </c>
    </row>
    <row r="2086" spans="1:8" s="4" customFormat="1" ht="33.6" x14ac:dyDescent="0.3">
      <c r="A2086" s="12" t="s">
        <v>155</v>
      </c>
      <c r="B2086" s="13" t="s">
        <v>822</v>
      </c>
      <c r="C2086" s="13" t="s">
        <v>531</v>
      </c>
      <c r="D2086" s="13" t="s">
        <v>828</v>
      </c>
      <c r="E2086" s="13" t="s">
        <v>156</v>
      </c>
      <c r="F2086" s="33">
        <f t="shared" si="472"/>
        <v>9350400</v>
      </c>
      <c r="G2086" s="33">
        <f t="shared" si="472"/>
        <v>9350400</v>
      </c>
      <c r="H2086" s="26">
        <f t="shared" si="472"/>
        <v>9350400</v>
      </c>
    </row>
    <row r="2087" spans="1:8" s="4" customFormat="1" ht="16.8" x14ac:dyDescent="0.3">
      <c r="A2087" s="12" t="s">
        <v>157</v>
      </c>
      <c r="B2087" s="13" t="s">
        <v>822</v>
      </c>
      <c r="C2087" s="13" t="s">
        <v>531</v>
      </c>
      <c r="D2087" s="13" t="s">
        <v>828</v>
      </c>
      <c r="E2087" s="13" t="s">
        <v>158</v>
      </c>
      <c r="F2087" s="33">
        <v>9350400</v>
      </c>
      <c r="G2087" s="33">
        <v>9350400</v>
      </c>
      <c r="H2087" s="26">
        <v>9350400</v>
      </c>
    </row>
    <row r="2088" spans="1:8" s="4" customFormat="1" ht="16.8" x14ac:dyDescent="0.3">
      <c r="A2088" s="46" t="s">
        <v>426</v>
      </c>
      <c r="B2088" s="13" t="s">
        <v>822</v>
      </c>
      <c r="C2088" s="13" t="s">
        <v>427</v>
      </c>
      <c r="D2088" s="13" t="s">
        <v>0</v>
      </c>
      <c r="E2088" s="13" t="s">
        <v>0</v>
      </c>
      <c r="F2088" s="33">
        <f t="shared" ref="F2088:H2090" si="473">F2089</f>
        <v>67458500</v>
      </c>
      <c r="G2088" s="33">
        <f t="shared" si="473"/>
        <v>67458500</v>
      </c>
      <c r="H2088" s="26">
        <f t="shared" si="473"/>
        <v>67458500</v>
      </c>
    </row>
    <row r="2089" spans="1:8" s="4" customFormat="1" ht="33.6" x14ac:dyDescent="0.3">
      <c r="A2089" s="12" t="s">
        <v>307</v>
      </c>
      <c r="B2089" s="13" t="s">
        <v>822</v>
      </c>
      <c r="C2089" s="13" t="s">
        <v>427</v>
      </c>
      <c r="D2089" s="13" t="s">
        <v>308</v>
      </c>
      <c r="E2089" s="13" t="s">
        <v>0</v>
      </c>
      <c r="F2089" s="33">
        <f t="shared" si="473"/>
        <v>67458500</v>
      </c>
      <c r="G2089" s="33">
        <f t="shared" si="473"/>
        <v>67458500</v>
      </c>
      <c r="H2089" s="26">
        <f t="shared" si="473"/>
        <v>67458500</v>
      </c>
    </row>
    <row r="2090" spans="1:8" s="4" customFormat="1" ht="33.6" x14ac:dyDescent="0.3">
      <c r="A2090" s="12" t="s">
        <v>829</v>
      </c>
      <c r="B2090" s="13" t="s">
        <v>822</v>
      </c>
      <c r="C2090" s="13" t="s">
        <v>427</v>
      </c>
      <c r="D2090" s="13" t="s">
        <v>830</v>
      </c>
      <c r="E2090" s="13" t="s">
        <v>0</v>
      </c>
      <c r="F2090" s="33">
        <f t="shared" si="473"/>
        <v>67458500</v>
      </c>
      <c r="G2090" s="33">
        <f t="shared" si="473"/>
        <v>67458500</v>
      </c>
      <c r="H2090" s="26">
        <f t="shared" si="473"/>
        <v>67458500</v>
      </c>
    </row>
    <row r="2091" spans="1:8" s="4" customFormat="1" ht="16.8" x14ac:dyDescent="0.3">
      <c r="A2091" s="46" t="s">
        <v>831</v>
      </c>
      <c r="B2091" s="13" t="s">
        <v>822</v>
      </c>
      <c r="C2091" s="13" t="s">
        <v>427</v>
      </c>
      <c r="D2091" s="13" t="s">
        <v>832</v>
      </c>
      <c r="E2091" s="13" t="s">
        <v>0</v>
      </c>
      <c r="F2091" s="33">
        <f>F2092+F2094</f>
        <v>67458500</v>
      </c>
      <c r="G2091" s="33">
        <f>G2092+G2094</f>
        <v>67458500</v>
      </c>
      <c r="H2091" s="26">
        <f>H2092+H2094</f>
        <v>67458500</v>
      </c>
    </row>
    <row r="2092" spans="1:8" s="4" customFormat="1" ht="16.8" x14ac:dyDescent="0.3">
      <c r="A2092" s="12" t="s">
        <v>193</v>
      </c>
      <c r="B2092" s="13" t="s">
        <v>822</v>
      </c>
      <c r="C2092" s="13" t="s">
        <v>427</v>
      </c>
      <c r="D2092" s="13" t="s">
        <v>832</v>
      </c>
      <c r="E2092" s="13" t="s">
        <v>194</v>
      </c>
      <c r="F2092" s="33">
        <f>F2093</f>
        <v>1025600</v>
      </c>
      <c r="G2092" s="33">
        <f>G2093</f>
        <v>1025600</v>
      </c>
      <c r="H2092" s="26">
        <f>H2093</f>
        <v>1025600</v>
      </c>
    </row>
    <row r="2093" spans="1:8" s="4" customFormat="1" ht="33.6" x14ac:dyDescent="0.3">
      <c r="A2093" s="12" t="s">
        <v>252</v>
      </c>
      <c r="B2093" s="13" t="s">
        <v>822</v>
      </c>
      <c r="C2093" s="13" t="s">
        <v>427</v>
      </c>
      <c r="D2093" s="13" t="s">
        <v>832</v>
      </c>
      <c r="E2093" s="13" t="s">
        <v>253</v>
      </c>
      <c r="F2093" s="33">
        <v>1025600</v>
      </c>
      <c r="G2093" s="33">
        <v>1025600</v>
      </c>
      <c r="H2093" s="26">
        <v>1025600</v>
      </c>
    </row>
    <row r="2094" spans="1:8" s="4" customFormat="1" ht="33.6" x14ac:dyDescent="0.3">
      <c r="A2094" s="12" t="s">
        <v>155</v>
      </c>
      <c r="B2094" s="13" t="s">
        <v>822</v>
      </c>
      <c r="C2094" s="13" t="s">
        <v>427</v>
      </c>
      <c r="D2094" s="13" t="s">
        <v>832</v>
      </c>
      <c r="E2094" s="13" t="s">
        <v>156</v>
      </c>
      <c r="F2094" s="33">
        <f>F2095</f>
        <v>66432900</v>
      </c>
      <c r="G2094" s="33">
        <f>G2095</f>
        <v>66432900</v>
      </c>
      <c r="H2094" s="26">
        <f>H2095</f>
        <v>66432900</v>
      </c>
    </row>
    <row r="2095" spans="1:8" s="4" customFormat="1" ht="16.8" x14ac:dyDescent="0.3">
      <c r="A2095" s="12" t="s">
        <v>157</v>
      </c>
      <c r="B2095" s="13" t="s">
        <v>822</v>
      </c>
      <c r="C2095" s="13" t="s">
        <v>427</v>
      </c>
      <c r="D2095" s="13" t="s">
        <v>832</v>
      </c>
      <c r="E2095" s="13" t="s">
        <v>158</v>
      </c>
      <c r="F2095" s="33">
        <v>66432900</v>
      </c>
      <c r="G2095" s="33">
        <v>66432900</v>
      </c>
      <c r="H2095" s="26">
        <v>66432900</v>
      </c>
    </row>
    <row r="2096" spans="1:8" s="4" customFormat="1" ht="33.6" x14ac:dyDescent="0.3">
      <c r="A2096" s="46" t="s">
        <v>76</v>
      </c>
      <c r="B2096" s="13" t="s">
        <v>822</v>
      </c>
      <c r="C2096" s="13" t="s">
        <v>77</v>
      </c>
      <c r="D2096" s="13" t="s">
        <v>0</v>
      </c>
      <c r="E2096" s="13" t="s">
        <v>0</v>
      </c>
      <c r="F2096" s="33">
        <f t="shared" ref="F2096:H2100" si="474">F2097</f>
        <v>5007000</v>
      </c>
      <c r="G2096" s="33">
        <f t="shared" si="474"/>
        <v>5007000</v>
      </c>
      <c r="H2096" s="26">
        <f t="shared" si="474"/>
        <v>5007000</v>
      </c>
    </row>
    <row r="2097" spans="1:8" s="4" customFormat="1" ht="33.6" x14ac:dyDescent="0.3">
      <c r="A2097" s="12" t="s">
        <v>307</v>
      </c>
      <c r="B2097" s="13" t="s">
        <v>822</v>
      </c>
      <c r="C2097" s="13" t="s">
        <v>77</v>
      </c>
      <c r="D2097" s="13" t="s">
        <v>308</v>
      </c>
      <c r="E2097" s="13" t="s">
        <v>0</v>
      </c>
      <c r="F2097" s="33">
        <f t="shared" si="474"/>
        <v>5007000</v>
      </c>
      <c r="G2097" s="33">
        <f t="shared" si="474"/>
        <v>5007000</v>
      </c>
      <c r="H2097" s="26">
        <f t="shared" si="474"/>
        <v>5007000</v>
      </c>
    </row>
    <row r="2098" spans="1:8" s="4" customFormat="1" ht="33.6" x14ac:dyDescent="0.3">
      <c r="A2098" s="12" t="s">
        <v>829</v>
      </c>
      <c r="B2098" s="13" t="s">
        <v>822</v>
      </c>
      <c r="C2098" s="13" t="s">
        <v>77</v>
      </c>
      <c r="D2098" s="13" t="s">
        <v>830</v>
      </c>
      <c r="E2098" s="13" t="s">
        <v>0</v>
      </c>
      <c r="F2098" s="33">
        <f t="shared" si="474"/>
        <v>5007000</v>
      </c>
      <c r="G2098" s="33">
        <f t="shared" si="474"/>
        <v>5007000</v>
      </c>
      <c r="H2098" s="26">
        <f t="shared" si="474"/>
        <v>5007000</v>
      </c>
    </row>
    <row r="2099" spans="1:8" s="4" customFormat="1" ht="16.8" x14ac:dyDescent="0.3">
      <c r="A2099" s="46" t="s">
        <v>831</v>
      </c>
      <c r="B2099" s="13" t="s">
        <v>822</v>
      </c>
      <c r="C2099" s="13" t="s">
        <v>77</v>
      </c>
      <c r="D2099" s="13" t="s">
        <v>832</v>
      </c>
      <c r="E2099" s="13" t="s">
        <v>0</v>
      </c>
      <c r="F2099" s="33">
        <f t="shared" si="474"/>
        <v>5007000</v>
      </c>
      <c r="G2099" s="33">
        <f t="shared" si="474"/>
        <v>5007000</v>
      </c>
      <c r="H2099" s="26">
        <f t="shared" si="474"/>
        <v>5007000</v>
      </c>
    </row>
    <row r="2100" spans="1:8" s="4" customFormat="1" ht="33.6" x14ac:dyDescent="0.3">
      <c r="A2100" s="12" t="s">
        <v>155</v>
      </c>
      <c r="B2100" s="13" t="s">
        <v>822</v>
      </c>
      <c r="C2100" s="13" t="s">
        <v>77</v>
      </c>
      <c r="D2100" s="13" t="s">
        <v>832</v>
      </c>
      <c r="E2100" s="13" t="s">
        <v>156</v>
      </c>
      <c r="F2100" s="33">
        <f t="shared" si="474"/>
        <v>5007000</v>
      </c>
      <c r="G2100" s="33">
        <f t="shared" si="474"/>
        <v>5007000</v>
      </c>
      <c r="H2100" s="26">
        <f t="shared" si="474"/>
        <v>5007000</v>
      </c>
    </row>
    <row r="2101" spans="1:8" s="4" customFormat="1" ht="16.8" x14ac:dyDescent="0.3">
      <c r="A2101" s="12" t="s">
        <v>157</v>
      </c>
      <c r="B2101" s="13" t="s">
        <v>822</v>
      </c>
      <c r="C2101" s="13" t="s">
        <v>77</v>
      </c>
      <c r="D2101" s="13" t="s">
        <v>832</v>
      </c>
      <c r="E2101" s="13" t="s">
        <v>158</v>
      </c>
      <c r="F2101" s="33">
        <v>5007000</v>
      </c>
      <c r="G2101" s="33">
        <v>5007000</v>
      </c>
      <c r="H2101" s="26">
        <v>5007000</v>
      </c>
    </row>
    <row r="2102" spans="1:8" s="4" customFormat="1" ht="16.8" x14ac:dyDescent="0.3">
      <c r="A2102" s="46" t="s">
        <v>833</v>
      </c>
      <c r="B2102" s="13" t="s">
        <v>822</v>
      </c>
      <c r="C2102" s="13" t="s">
        <v>834</v>
      </c>
      <c r="D2102" s="40" t="s">
        <v>0</v>
      </c>
      <c r="E2102" s="40" t="s">
        <v>0</v>
      </c>
      <c r="F2102" s="33">
        <f>F2103+F2180</f>
        <v>396704101.35000002</v>
      </c>
      <c r="G2102" s="33">
        <f>G2103+G2180</f>
        <v>328032300</v>
      </c>
      <c r="H2102" s="26">
        <f>H2103+H2180</f>
        <v>328032300</v>
      </c>
    </row>
    <row r="2103" spans="1:8" s="4" customFormat="1" ht="16.8" x14ac:dyDescent="0.3">
      <c r="A2103" s="46" t="s">
        <v>835</v>
      </c>
      <c r="B2103" s="13" t="s">
        <v>822</v>
      </c>
      <c r="C2103" s="13" t="s">
        <v>836</v>
      </c>
      <c r="D2103" s="13" t="s">
        <v>0</v>
      </c>
      <c r="E2103" s="13" t="s">
        <v>0</v>
      </c>
      <c r="F2103" s="33">
        <f>F2121+F2104</f>
        <v>367156801.35000002</v>
      </c>
      <c r="G2103" s="33">
        <f t="shared" ref="G2103:H2103" si="475">G2121+G2104</f>
        <v>298485000</v>
      </c>
      <c r="H2103" s="26">
        <f t="shared" si="475"/>
        <v>298485000</v>
      </c>
    </row>
    <row r="2104" spans="1:8" s="4" customFormat="1" ht="33.6" x14ac:dyDescent="0.3">
      <c r="A2104" s="46" t="s">
        <v>552</v>
      </c>
      <c r="B2104" s="13" t="s">
        <v>822</v>
      </c>
      <c r="C2104" s="13" t="s">
        <v>836</v>
      </c>
      <c r="D2104" s="13" t="s">
        <v>553</v>
      </c>
      <c r="E2104" s="13" t="s">
        <v>0</v>
      </c>
      <c r="F2104" s="33">
        <f>F2105+F2108+F2113+F2116</f>
        <v>9779000</v>
      </c>
      <c r="G2104" s="33">
        <f t="shared" ref="G2104:H2104" si="476">G2105+G2108+G2113+G2116</f>
        <v>0</v>
      </c>
      <c r="H2104" s="26">
        <f t="shared" si="476"/>
        <v>0</v>
      </c>
    </row>
    <row r="2105" spans="1:8" s="4" customFormat="1" ht="67.2" x14ac:dyDescent="0.3">
      <c r="A2105" s="46" t="s">
        <v>554</v>
      </c>
      <c r="B2105" s="13" t="s">
        <v>822</v>
      </c>
      <c r="C2105" s="13" t="s">
        <v>836</v>
      </c>
      <c r="D2105" s="13" t="s">
        <v>555</v>
      </c>
      <c r="E2105" s="13" t="s">
        <v>0</v>
      </c>
      <c r="F2105" s="33">
        <f>F2106</f>
        <v>2352500</v>
      </c>
      <c r="G2105" s="33">
        <f t="shared" ref="G2105:H2106" si="477">G2106</f>
        <v>0</v>
      </c>
      <c r="H2105" s="26">
        <f t="shared" si="477"/>
        <v>0</v>
      </c>
    </row>
    <row r="2106" spans="1:8" s="4" customFormat="1" ht="33.6" x14ac:dyDescent="0.3">
      <c r="A2106" s="46" t="s">
        <v>155</v>
      </c>
      <c r="B2106" s="13" t="s">
        <v>822</v>
      </c>
      <c r="C2106" s="13" t="s">
        <v>836</v>
      </c>
      <c r="D2106" s="13" t="s">
        <v>555</v>
      </c>
      <c r="E2106" s="13" t="s">
        <v>156</v>
      </c>
      <c r="F2106" s="33">
        <f>F2107</f>
        <v>2352500</v>
      </c>
      <c r="G2106" s="33">
        <f t="shared" si="477"/>
        <v>0</v>
      </c>
      <c r="H2106" s="26">
        <f t="shared" si="477"/>
        <v>0</v>
      </c>
    </row>
    <row r="2107" spans="1:8" s="4" customFormat="1" ht="16.8" x14ac:dyDescent="0.3">
      <c r="A2107" s="46" t="s">
        <v>157</v>
      </c>
      <c r="B2107" s="13" t="s">
        <v>822</v>
      </c>
      <c r="C2107" s="13" t="s">
        <v>836</v>
      </c>
      <c r="D2107" s="13" t="s">
        <v>555</v>
      </c>
      <c r="E2107" s="13" t="s">
        <v>158</v>
      </c>
      <c r="F2107" s="33">
        <v>2352500</v>
      </c>
      <c r="G2107" s="33">
        <v>0</v>
      </c>
      <c r="H2107" s="26">
        <v>0</v>
      </c>
    </row>
    <row r="2108" spans="1:8" s="4" customFormat="1" ht="33.6" x14ac:dyDescent="0.3">
      <c r="A2108" s="46" t="s">
        <v>739</v>
      </c>
      <c r="B2108" s="13" t="s">
        <v>822</v>
      </c>
      <c r="C2108" s="13" t="s">
        <v>836</v>
      </c>
      <c r="D2108" s="13" t="s">
        <v>740</v>
      </c>
      <c r="E2108" s="13" t="s">
        <v>0</v>
      </c>
      <c r="F2108" s="33">
        <f>F2109+F2111</f>
        <v>3122000</v>
      </c>
      <c r="G2108" s="33">
        <f t="shared" ref="G2108:H2108" si="478">G2109+G2111</f>
        <v>0</v>
      </c>
      <c r="H2108" s="26">
        <f t="shared" si="478"/>
        <v>0</v>
      </c>
    </row>
    <row r="2109" spans="1:8" s="4" customFormat="1" ht="33.6" x14ac:dyDescent="0.3">
      <c r="A2109" s="46" t="s">
        <v>38</v>
      </c>
      <c r="B2109" s="13" t="s">
        <v>822</v>
      </c>
      <c r="C2109" s="13" t="s">
        <v>836</v>
      </c>
      <c r="D2109" s="13" t="s">
        <v>740</v>
      </c>
      <c r="E2109" s="13" t="s">
        <v>39</v>
      </c>
      <c r="F2109" s="33">
        <f>F2110</f>
        <v>1875000</v>
      </c>
      <c r="G2109" s="33">
        <f t="shared" ref="G2109:H2109" si="479">G2110</f>
        <v>0</v>
      </c>
      <c r="H2109" s="26">
        <f t="shared" si="479"/>
        <v>0</v>
      </c>
    </row>
    <row r="2110" spans="1:8" s="4" customFormat="1" ht="50.4" x14ac:dyDescent="0.3">
      <c r="A2110" s="46" t="s">
        <v>40</v>
      </c>
      <c r="B2110" s="13" t="s">
        <v>822</v>
      </c>
      <c r="C2110" s="13" t="s">
        <v>836</v>
      </c>
      <c r="D2110" s="13" t="s">
        <v>740</v>
      </c>
      <c r="E2110" s="13" t="s">
        <v>41</v>
      </c>
      <c r="F2110" s="33">
        <v>1875000</v>
      </c>
      <c r="G2110" s="33">
        <v>0</v>
      </c>
      <c r="H2110" s="26">
        <v>0</v>
      </c>
    </row>
    <row r="2111" spans="1:8" s="4" customFormat="1" ht="33.6" x14ac:dyDescent="0.3">
      <c r="A2111" s="46" t="s">
        <v>155</v>
      </c>
      <c r="B2111" s="13" t="s">
        <v>822</v>
      </c>
      <c r="C2111" s="13" t="s">
        <v>836</v>
      </c>
      <c r="D2111" s="13" t="s">
        <v>740</v>
      </c>
      <c r="E2111" s="13" t="s">
        <v>156</v>
      </c>
      <c r="F2111" s="33">
        <f>F2112</f>
        <v>1247000</v>
      </c>
      <c r="G2111" s="33">
        <f t="shared" ref="G2111:H2111" si="480">G2112</f>
        <v>0</v>
      </c>
      <c r="H2111" s="26">
        <f t="shared" si="480"/>
        <v>0</v>
      </c>
    </row>
    <row r="2112" spans="1:8" s="4" customFormat="1" ht="16.8" x14ac:dyDescent="0.3">
      <c r="A2112" s="46" t="s">
        <v>157</v>
      </c>
      <c r="B2112" s="13" t="s">
        <v>822</v>
      </c>
      <c r="C2112" s="13" t="s">
        <v>836</v>
      </c>
      <c r="D2112" s="13" t="s">
        <v>740</v>
      </c>
      <c r="E2112" s="13" t="s">
        <v>158</v>
      </c>
      <c r="F2112" s="33">
        <v>1247000</v>
      </c>
      <c r="G2112" s="33">
        <v>0</v>
      </c>
      <c r="H2112" s="26">
        <v>0</v>
      </c>
    </row>
    <row r="2113" spans="1:8" s="4" customFormat="1" ht="84" x14ac:dyDescent="0.3">
      <c r="A2113" s="46" t="s">
        <v>774</v>
      </c>
      <c r="B2113" s="13" t="s">
        <v>822</v>
      </c>
      <c r="C2113" s="13" t="s">
        <v>836</v>
      </c>
      <c r="D2113" s="13" t="s">
        <v>775</v>
      </c>
      <c r="E2113" s="13" t="s">
        <v>0</v>
      </c>
      <c r="F2113" s="33">
        <f>F2114</f>
        <v>500000</v>
      </c>
      <c r="G2113" s="33">
        <f t="shared" ref="G2113:H2114" si="481">G2114</f>
        <v>0</v>
      </c>
      <c r="H2113" s="26">
        <f t="shared" si="481"/>
        <v>0</v>
      </c>
    </row>
    <row r="2114" spans="1:8" s="4" customFormat="1" ht="33.6" x14ac:dyDescent="0.3">
      <c r="A2114" s="46" t="s">
        <v>155</v>
      </c>
      <c r="B2114" s="13" t="s">
        <v>822</v>
      </c>
      <c r="C2114" s="13" t="s">
        <v>836</v>
      </c>
      <c r="D2114" s="13" t="s">
        <v>775</v>
      </c>
      <c r="E2114" s="13" t="s">
        <v>156</v>
      </c>
      <c r="F2114" s="33">
        <f>F2115</f>
        <v>500000</v>
      </c>
      <c r="G2114" s="33">
        <f t="shared" si="481"/>
        <v>0</v>
      </c>
      <c r="H2114" s="26">
        <f t="shared" si="481"/>
        <v>0</v>
      </c>
    </row>
    <row r="2115" spans="1:8" s="4" customFormat="1" ht="16.8" x14ac:dyDescent="0.3">
      <c r="A2115" s="46" t="s">
        <v>157</v>
      </c>
      <c r="B2115" s="13" t="s">
        <v>822</v>
      </c>
      <c r="C2115" s="13" t="s">
        <v>836</v>
      </c>
      <c r="D2115" s="13" t="s">
        <v>775</v>
      </c>
      <c r="E2115" s="13" t="s">
        <v>158</v>
      </c>
      <c r="F2115" s="33">
        <v>500000</v>
      </c>
      <c r="G2115" s="33">
        <v>0</v>
      </c>
      <c r="H2115" s="26">
        <v>0</v>
      </c>
    </row>
    <row r="2116" spans="1:8" s="4" customFormat="1" ht="50.4" x14ac:dyDescent="0.3">
      <c r="A2116" s="24" t="s">
        <v>1216</v>
      </c>
      <c r="B2116" s="25" t="s">
        <v>822</v>
      </c>
      <c r="C2116" s="25" t="s">
        <v>836</v>
      </c>
      <c r="D2116" s="25" t="s">
        <v>1217</v>
      </c>
      <c r="E2116" s="25"/>
      <c r="F2116" s="33">
        <f t="shared" ref="F2116:H2116" si="482">F2117+F2119</f>
        <v>3804500</v>
      </c>
      <c r="G2116" s="33">
        <f t="shared" si="482"/>
        <v>0</v>
      </c>
      <c r="H2116" s="26">
        <f t="shared" si="482"/>
        <v>0</v>
      </c>
    </row>
    <row r="2117" spans="1:8" s="4" customFormat="1" ht="33.6" x14ac:dyDescent="0.3">
      <c r="A2117" s="24" t="s">
        <v>38</v>
      </c>
      <c r="B2117" s="25" t="s">
        <v>822</v>
      </c>
      <c r="C2117" s="25" t="s">
        <v>836</v>
      </c>
      <c r="D2117" s="25" t="s">
        <v>1217</v>
      </c>
      <c r="E2117" s="25" t="s">
        <v>39</v>
      </c>
      <c r="F2117" s="33">
        <f t="shared" ref="F2117:H2117" si="483">F2118</f>
        <v>952000</v>
      </c>
      <c r="G2117" s="33">
        <f t="shared" si="483"/>
        <v>0</v>
      </c>
      <c r="H2117" s="26">
        <f t="shared" si="483"/>
        <v>0</v>
      </c>
    </row>
    <row r="2118" spans="1:8" s="4" customFormat="1" ht="50.4" x14ac:dyDescent="0.3">
      <c r="A2118" s="24" t="s">
        <v>40</v>
      </c>
      <c r="B2118" s="25" t="s">
        <v>822</v>
      </c>
      <c r="C2118" s="25" t="s">
        <v>836</v>
      </c>
      <c r="D2118" s="25" t="s">
        <v>1217</v>
      </c>
      <c r="E2118" s="25" t="s">
        <v>41</v>
      </c>
      <c r="F2118" s="33">
        <v>952000</v>
      </c>
      <c r="G2118" s="33">
        <v>0</v>
      </c>
      <c r="H2118" s="26">
        <v>0</v>
      </c>
    </row>
    <row r="2119" spans="1:8" s="4" customFormat="1" ht="33.6" x14ac:dyDescent="0.3">
      <c r="A2119" s="24" t="s">
        <v>155</v>
      </c>
      <c r="B2119" s="25" t="s">
        <v>822</v>
      </c>
      <c r="C2119" s="25" t="s">
        <v>836</v>
      </c>
      <c r="D2119" s="25" t="s">
        <v>1217</v>
      </c>
      <c r="E2119" s="25" t="s">
        <v>156</v>
      </c>
      <c r="F2119" s="33">
        <f t="shared" ref="F2119:H2119" si="484">F2120</f>
        <v>2852500</v>
      </c>
      <c r="G2119" s="33">
        <f t="shared" si="484"/>
        <v>0</v>
      </c>
      <c r="H2119" s="26">
        <f t="shared" si="484"/>
        <v>0</v>
      </c>
    </row>
    <row r="2120" spans="1:8" s="4" customFormat="1" ht="16.8" x14ac:dyDescent="0.3">
      <c r="A2120" s="24" t="s">
        <v>157</v>
      </c>
      <c r="B2120" s="25" t="s">
        <v>822</v>
      </c>
      <c r="C2120" s="25" t="s">
        <v>836</v>
      </c>
      <c r="D2120" s="25" t="s">
        <v>1217</v>
      </c>
      <c r="E2120" s="25" t="s">
        <v>158</v>
      </c>
      <c r="F2120" s="33">
        <v>2852500</v>
      </c>
      <c r="G2120" s="33">
        <v>0</v>
      </c>
      <c r="H2120" s="26">
        <v>0</v>
      </c>
    </row>
    <row r="2121" spans="1:8" s="4" customFormat="1" ht="33.6" x14ac:dyDescent="0.3">
      <c r="A2121" s="12" t="s">
        <v>307</v>
      </c>
      <c r="B2121" s="13" t="s">
        <v>822</v>
      </c>
      <c r="C2121" s="13" t="s">
        <v>836</v>
      </c>
      <c r="D2121" s="13" t="s">
        <v>308</v>
      </c>
      <c r="E2121" s="13" t="s">
        <v>0</v>
      </c>
      <c r="F2121" s="33">
        <f>F2122+F2156+F2174</f>
        <v>357377801.35000002</v>
      </c>
      <c r="G2121" s="33">
        <f>G2122+G2156+G2174</f>
        <v>298485000</v>
      </c>
      <c r="H2121" s="26">
        <f>H2122+H2156+H2174</f>
        <v>298485000</v>
      </c>
    </row>
    <row r="2122" spans="1:8" s="4" customFormat="1" ht="33.6" x14ac:dyDescent="0.3">
      <c r="A2122" s="12" t="s">
        <v>829</v>
      </c>
      <c r="B2122" s="13" t="s">
        <v>822</v>
      </c>
      <c r="C2122" s="13" t="s">
        <v>836</v>
      </c>
      <c r="D2122" s="13" t="s">
        <v>830</v>
      </c>
      <c r="E2122" s="13" t="s">
        <v>0</v>
      </c>
      <c r="F2122" s="33">
        <f>F2123+F2130+F2133+F2136+F2139+F2142+F2147+F2150+F2153</f>
        <v>323213501.35000002</v>
      </c>
      <c r="G2122" s="33">
        <f t="shared" ref="G2122:H2122" si="485">G2123+G2130+G2133+G2136+G2139+G2142+G2147+G2150+G2153</f>
        <v>275370700</v>
      </c>
      <c r="H2122" s="26">
        <f t="shared" si="485"/>
        <v>275370700</v>
      </c>
    </row>
    <row r="2123" spans="1:8" s="4" customFormat="1" ht="33.6" x14ac:dyDescent="0.3">
      <c r="A2123" s="46" t="s">
        <v>121</v>
      </c>
      <c r="B2123" s="13" t="s">
        <v>822</v>
      </c>
      <c r="C2123" s="13" t="s">
        <v>836</v>
      </c>
      <c r="D2123" s="13" t="s">
        <v>837</v>
      </c>
      <c r="E2123" s="13" t="s">
        <v>0</v>
      </c>
      <c r="F2123" s="33">
        <f>F2124+F2126+F2128</f>
        <v>24457400</v>
      </c>
      <c r="G2123" s="33">
        <f>G2124+G2126+G2128</f>
        <v>24457400</v>
      </c>
      <c r="H2123" s="26">
        <f>H2124+H2126+H2128</f>
        <v>24457400</v>
      </c>
    </row>
    <row r="2124" spans="1:8" s="4" customFormat="1" ht="84" x14ac:dyDescent="0.3">
      <c r="A2124" s="12" t="s">
        <v>34</v>
      </c>
      <c r="B2124" s="13" t="s">
        <v>822</v>
      </c>
      <c r="C2124" s="13" t="s">
        <v>836</v>
      </c>
      <c r="D2124" s="13" t="s">
        <v>837</v>
      </c>
      <c r="E2124" s="13" t="s">
        <v>35</v>
      </c>
      <c r="F2124" s="33">
        <f>F2125</f>
        <v>21590900</v>
      </c>
      <c r="G2124" s="33">
        <f>G2125</f>
        <v>21590900</v>
      </c>
      <c r="H2124" s="26">
        <f>H2125</f>
        <v>21590900</v>
      </c>
    </row>
    <row r="2125" spans="1:8" s="4" customFormat="1" ht="33.6" x14ac:dyDescent="0.3">
      <c r="A2125" s="12" t="s">
        <v>123</v>
      </c>
      <c r="B2125" s="13" t="s">
        <v>822</v>
      </c>
      <c r="C2125" s="13" t="s">
        <v>836</v>
      </c>
      <c r="D2125" s="13" t="s">
        <v>837</v>
      </c>
      <c r="E2125" s="13" t="s">
        <v>124</v>
      </c>
      <c r="F2125" s="33">
        <v>21590900</v>
      </c>
      <c r="G2125" s="33">
        <v>21590900</v>
      </c>
      <c r="H2125" s="26">
        <v>21590900</v>
      </c>
    </row>
    <row r="2126" spans="1:8" s="4" customFormat="1" ht="33.6" x14ac:dyDescent="0.3">
      <c r="A2126" s="12" t="s">
        <v>38</v>
      </c>
      <c r="B2126" s="13" t="s">
        <v>822</v>
      </c>
      <c r="C2126" s="13" t="s">
        <v>836</v>
      </c>
      <c r="D2126" s="13" t="s">
        <v>837</v>
      </c>
      <c r="E2126" s="13" t="s">
        <v>39</v>
      </c>
      <c r="F2126" s="33">
        <f>F2127</f>
        <v>2847300</v>
      </c>
      <c r="G2126" s="33">
        <f>G2127</f>
        <v>2847300</v>
      </c>
      <c r="H2126" s="26">
        <f>H2127</f>
        <v>2847300</v>
      </c>
    </row>
    <row r="2127" spans="1:8" s="4" customFormat="1" ht="50.4" x14ac:dyDescent="0.3">
      <c r="A2127" s="12" t="s">
        <v>40</v>
      </c>
      <c r="B2127" s="13" t="s">
        <v>822</v>
      </c>
      <c r="C2127" s="13" t="s">
        <v>836</v>
      </c>
      <c r="D2127" s="13" t="s">
        <v>837</v>
      </c>
      <c r="E2127" s="13" t="s">
        <v>41</v>
      </c>
      <c r="F2127" s="33">
        <v>2847300</v>
      </c>
      <c r="G2127" s="33">
        <v>2847300</v>
      </c>
      <c r="H2127" s="26">
        <v>2847300</v>
      </c>
    </row>
    <row r="2128" spans="1:8" s="4" customFormat="1" ht="16.8" x14ac:dyDescent="0.3">
      <c r="A2128" s="12" t="s">
        <v>42</v>
      </c>
      <c r="B2128" s="13" t="s">
        <v>822</v>
      </c>
      <c r="C2128" s="13" t="s">
        <v>836</v>
      </c>
      <c r="D2128" s="13" t="s">
        <v>837</v>
      </c>
      <c r="E2128" s="13" t="s">
        <v>43</v>
      </c>
      <c r="F2128" s="33">
        <f>F2129</f>
        <v>19200</v>
      </c>
      <c r="G2128" s="33">
        <f>G2129</f>
        <v>19200</v>
      </c>
      <c r="H2128" s="26">
        <f>H2129</f>
        <v>19200</v>
      </c>
    </row>
    <row r="2129" spans="1:8" s="4" customFormat="1" ht="16.8" x14ac:dyDescent="0.3">
      <c r="A2129" s="12" t="s">
        <v>44</v>
      </c>
      <c r="B2129" s="13" t="s">
        <v>822</v>
      </c>
      <c r="C2129" s="13" t="s">
        <v>836</v>
      </c>
      <c r="D2129" s="13" t="s">
        <v>837</v>
      </c>
      <c r="E2129" s="13" t="s">
        <v>45</v>
      </c>
      <c r="F2129" s="33">
        <v>19200</v>
      </c>
      <c r="G2129" s="33">
        <v>19200</v>
      </c>
      <c r="H2129" s="26">
        <v>19200</v>
      </c>
    </row>
    <row r="2130" spans="1:8" s="4" customFormat="1" ht="16.8" x14ac:dyDescent="0.3">
      <c r="A2130" s="46" t="s">
        <v>838</v>
      </c>
      <c r="B2130" s="13" t="s">
        <v>822</v>
      </c>
      <c r="C2130" s="13" t="s">
        <v>836</v>
      </c>
      <c r="D2130" s="13" t="s">
        <v>839</v>
      </c>
      <c r="E2130" s="13" t="s">
        <v>0</v>
      </c>
      <c r="F2130" s="33">
        <f t="shared" ref="F2130:H2131" si="486">F2131</f>
        <v>125408600</v>
      </c>
      <c r="G2130" s="33">
        <f t="shared" si="486"/>
        <v>125408600</v>
      </c>
      <c r="H2130" s="26">
        <f t="shared" si="486"/>
        <v>125408600</v>
      </c>
    </row>
    <row r="2131" spans="1:8" s="4" customFormat="1" ht="33.6" x14ac:dyDescent="0.3">
      <c r="A2131" s="12" t="s">
        <v>155</v>
      </c>
      <c r="B2131" s="13" t="s">
        <v>822</v>
      </c>
      <c r="C2131" s="13" t="s">
        <v>836</v>
      </c>
      <c r="D2131" s="13" t="s">
        <v>839</v>
      </c>
      <c r="E2131" s="13" t="s">
        <v>156</v>
      </c>
      <c r="F2131" s="33">
        <f t="shared" si="486"/>
        <v>125408600</v>
      </c>
      <c r="G2131" s="33">
        <f t="shared" si="486"/>
        <v>125408600</v>
      </c>
      <c r="H2131" s="26">
        <f t="shared" si="486"/>
        <v>125408600</v>
      </c>
    </row>
    <row r="2132" spans="1:8" s="4" customFormat="1" ht="16.8" x14ac:dyDescent="0.3">
      <c r="A2132" s="12" t="s">
        <v>157</v>
      </c>
      <c r="B2132" s="13" t="s">
        <v>822</v>
      </c>
      <c r="C2132" s="13" t="s">
        <v>836</v>
      </c>
      <c r="D2132" s="13" t="s">
        <v>839</v>
      </c>
      <c r="E2132" s="13" t="s">
        <v>158</v>
      </c>
      <c r="F2132" s="33">
        <v>125408600</v>
      </c>
      <c r="G2132" s="33">
        <v>125408600</v>
      </c>
      <c r="H2132" s="26">
        <v>125408600</v>
      </c>
    </row>
    <row r="2133" spans="1:8" s="4" customFormat="1" ht="16.8" x14ac:dyDescent="0.3">
      <c r="A2133" s="46" t="s">
        <v>840</v>
      </c>
      <c r="B2133" s="13" t="s">
        <v>822</v>
      </c>
      <c r="C2133" s="13" t="s">
        <v>836</v>
      </c>
      <c r="D2133" s="13" t="s">
        <v>841</v>
      </c>
      <c r="E2133" s="13" t="s">
        <v>0</v>
      </c>
      <c r="F2133" s="33">
        <f t="shared" ref="F2133:H2134" si="487">F2134</f>
        <v>75547500</v>
      </c>
      <c r="G2133" s="33">
        <f t="shared" si="487"/>
        <v>75547500</v>
      </c>
      <c r="H2133" s="26">
        <f t="shared" si="487"/>
        <v>75547500</v>
      </c>
    </row>
    <row r="2134" spans="1:8" s="4" customFormat="1" ht="33.6" x14ac:dyDescent="0.3">
      <c r="A2134" s="12" t="s">
        <v>155</v>
      </c>
      <c r="B2134" s="13" t="s">
        <v>822</v>
      </c>
      <c r="C2134" s="13" t="s">
        <v>836</v>
      </c>
      <c r="D2134" s="13" t="s">
        <v>841</v>
      </c>
      <c r="E2134" s="13" t="s">
        <v>156</v>
      </c>
      <c r="F2134" s="33">
        <f t="shared" si="487"/>
        <v>75547500</v>
      </c>
      <c r="G2134" s="33">
        <f t="shared" si="487"/>
        <v>75547500</v>
      </c>
      <c r="H2134" s="26">
        <f t="shared" si="487"/>
        <v>75547500</v>
      </c>
    </row>
    <row r="2135" spans="1:8" s="4" customFormat="1" ht="16.8" x14ac:dyDescent="0.3">
      <c r="A2135" s="12" t="s">
        <v>157</v>
      </c>
      <c r="B2135" s="13" t="s">
        <v>822</v>
      </c>
      <c r="C2135" s="13" t="s">
        <v>836</v>
      </c>
      <c r="D2135" s="13" t="s">
        <v>841</v>
      </c>
      <c r="E2135" s="13" t="s">
        <v>158</v>
      </c>
      <c r="F2135" s="33">
        <v>75547500</v>
      </c>
      <c r="G2135" s="33">
        <v>75547500</v>
      </c>
      <c r="H2135" s="26">
        <v>75547500</v>
      </c>
    </row>
    <row r="2136" spans="1:8" s="4" customFormat="1" ht="33.6" x14ac:dyDescent="0.3">
      <c r="A2136" s="46" t="s">
        <v>1036</v>
      </c>
      <c r="B2136" s="13" t="s">
        <v>822</v>
      </c>
      <c r="C2136" s="13" t="s">
        <v>836</v>
      </c>
      <c r="D2136" s="13" t="s">
        <v>842</v>
      </c>
      <c r="E2136" s="13" t="s">
        <v>0</v>
      </c>
      <c r="F2136" s="33">
        <f t="shared" ref="F2136:H2137" si="488">F2137</f>
        <v>13240600</v>
      </c>
      <c r="G2136" s="33">
        <f t="shared" si="488"/>
        <v>13240600</v>
      </c>
      <c r="H2136" s="26">
        <f t="shared" si="488"/>
        <v>13240600</v>
      </c>
    </row>
    <row r="2137" spans="1:8" s="4" customFormat="1" ht="33.6" x14ac:dyDescent="0.3">
      <c r="A2137" s="12" t="s">
        <v>155</v>
      </c>
      <c r="B2137" s="13" t="s">
        <v>822</v>
      </c>
      <c r="C2137" s="13" t="s">
        <v>836</v>
      </c>
      <c r="D2137" s="13" t="s">
        <v>842</v>
      </c>
      <c r="E2137" s="13" t="s">
        <v>156</v>
      </c>
      <c r="F2137" s="33">
        <f t="shared" si="488"/>
        <v>13240600</v>
      </c>
      <c r="G2137" s="33">
        <f t="shared" si="488"/>
        <v>13240600</v>
      </c>
      <c r="H2137" s="26">
        <f t="shared" si="488"/>
        <v>13240600</v>
      </c>
    </row>
    <row r="2138" spans="1:8" s="4" customFormat="1" ht="16.8" x14ac:dyDescent="0.3">
      <c r="A2138" s="12" t="s">
        <v>157</v>
      </c>
      <c r="B2138" s="13" t="s">
        <v>822</v>
      </c>
      <c r="C2138" s="13" t="s">
        <v>836</v>
      </c>
      <c r="D2138" s="13" t="s">
        <v>842</v>
      </c>
      <c r="E2138" s="13" t="s">
        <v>158</v>
      </c>
      <c r="F2138" s="33">
        <v>13240600</v>
      </c>
      <c r="G2138" s="33">
        <v>13240600</v>
      </c>
      <c r="H2138" s="26">
        <v>13240600</v>
      </c>
    </row>
    <row r="2139" spans="1:8" s="4" customFormat="1" ht="16.8" x14ac:dyDescent="0.3">
      <c r="A2139" s="46" t="s">
        <v>843</v>
      </c>
      <c r="B2139" s="13" t="s">
        <v>822</v>
      </c>
      <c r="C2139" s="13" t="s">
        <v>836</v>
      </c>
      <c r="D2139" s="13" t="s">
        <v>844</v>
      </c>
      <c r="E2139" s="13" t="s">
        <v>0</v>
      </c>
      <c r="F2139" s="33">
        <f t="shared" ref="F2139:H2140" si="489">F2140</f>
        <v>36716600</v>
      </c>
      <c r="G2139" s="33">
        <f t="shared" si="489"/>
        <v>36716600</v>
      </c>
      <c r="H2139" s="26">
        <f t="shared" si="489"/>
        <v>36716600</v>
      </c>
    </row>
    <row r="2140" spans="1:8" s="4" customFormat="1" ht="33.6" x14ac:dyDescent="0.3">
      <c r="A2140" s="12" t="s">
        <v>155</v>
      </c>
      <c r="B2140" s="13" t="s">
        <v>822</v>
      </c>
      <c r="C2140" s="13" t="s">
        <v>836</v>
      </c>
      <c r="D2140" s="13" t="s">
        <v>844</v>
      </c>
      <c r="E2140" s="13" t="s">
        <v>156</v>
      </c>
      <c r="F2140" s="33">
        <f t="shared" si="489"/>
        <v>36716600</v>
      </c>
      <c r="G2140" s="33">
        <f t="shared" si="489"/>
        <v>36716600</v>
      </c>
      <c r="H2140" s="26">
        <f t="shared" si="489"/>
        <v>36716600</v>
      </c>
    </row>
    <row r="2141" spans="1:8" s="4" customFormat="1" ht="16.8" x14ac:dyDescent="0.3">
      <c r="A2141" s="12" t="s">
        <v>157</v>
      </c>
      <c r="B2141" s="13" t="s">
        <v>822</v>
      </c>
      <c r="C2141" s="13" t="s">
        <v>836</v>
      </c>
      <c r="D2141" s="13" t="s">
        <v>844</v>
      </c>
      <c r="E2141" s="13" t="s">
        <v>158</v>
      </c>
      <c r="F2141" s="33">
        <v>36716600</v>
      </c>
      <c r="G2141" s="33">
        <v>36716600</v>
      </c>
      <c r="H2141" s="26">
        <v>36716600</v>
      </c>
    </row>
    <row r="2142" spans="1:8" s="4" customFormat="1" ht="67.2" x14ac:dyDescent="0.3">
      <c r="A2142" s="24" t="s">
        <v>1294</v>
      </c>
      <c r="B2142" s="25" t="s">
        <v>822</v>
      </c>
      <c r="C2142" s="25" t="s">
        <v>836</v>
      </c>
      <c r="D2142" s="25" t="s">
        <v>1295</v>
      </c>
      <c r="E2142" s="25"/>
      <c r="F2142" s="33">
        <f t="shared" ref="F2142:H2142" si="490">F2143+F2145</f>
        <v>647413.35</v>
      </c>
      <c r="G2142" s="33">
        <f t="shared" si="490"/>
        <v>0</v>
      </c>
      <c r="H2142" s="26">
        <f t="shared" si="490"/>
        <v>0</v>
      </c>
    </row>
    <row r="2143" spans="1:8" s="4" customFormat="1" ht="16.8" x14ac:dyDescent="0.3">
      <c r="A2143" s="24" t="s">
        <v>24</v>
      </c>
      <c r="B2143" s="25" t="s">
        <v>822</v>
      </c>
      <c r="C2143" s="25" t="s">
        <v>836</v>
      </c>
      <c r="D2143" s="25" t="s">
        <v>1295</v>
      </c>
      <c r="E2143" s="25" t="s">
        <v>25</v>
      </c>
      <c r="F2143" s="33">
        <f t="shared" ref="F2143:H2143" si="491">F2144</f>
        <v>23007.14</v>
      </c>
      <c r="G2143" s="33">
        <f t="shared" si="491"/>
        <v>0</v>
      </c>
      <c r="H2143" s="26">
        <f t="shared" si="491"/>
        <v>0</v>
      </c>
    </row>
    <row r="2144" spans="1:8" s="4" customFormat="1" ht="16.8" x14ac:dyDescent="0.3">
      <c r="A2144" s="24" t="s">
        <v>110</v>
      </c>
      <c r="B2144" s="25" t="s">
        <v>822</v>
      </c>
      <c r="C2144" s="25" t="s">
        <v>836</v>
      </c>
      <c r="D2144" s="25" t="s">
        <v>1295</v>
      </c>
      <c r="E2144" s="25" t="s">
        <v>111</v>
      </c>
      <c r="F2144" s="33">
        <v>23007.14</v>
      </c>
      <c r="G2144" s="33">
        <v>0</v>
      </c>
      <c r="H2144" s="26">
        <v>0</v>
      </c>
    </row>
    <row r="2145" spans="1:8" s="4" customFormat="1" ht="33.6" x14ac:dyDescent="0.3">
      <c r="A2145" s="24" t="s">
        <v>155</v>
      </c>
      <c r="B2145" s="25" t="s">
        <v>822</v>
      </c>
      <c r="C2145" s="25" t="s">
        <v>836</v>
      </c>
      <c r="D2145" s="25" t="s">
        <v>1295</v>
      </c>
      <c r="E2145" s="25" t="s">
        <v>156</v>
      </c>
      <c r="F2145" s="33">
        <f t="shared" ref="F2145:H2145" si="492">F2146</f>
        <v>624406.21</v>
      </c>
      <c r="G2145" s="33">
        <f t="shared" si="492"/>
        <v>0</v>
      </c>
      <c r="H2145" s="26">
        <f t="shared" si="492"/>
        <v>0</v>
      </c>
    </row>
    <row r="2146" spans="1:8" s="4" customFormat="1" ht="16.8" x14ac:dyDescent="0.3">
      <c r="A2146" s="24" t="s">
        <v>157</v>
      </c>
      <c r="B2146" s="25" t="s">
        <v>822</v>
      </c>
      <c r="C2146" s="25" t="s">
        <v>836</v>
      </c>
      <c r="D2146" s="25" t="s">
        <v>1295</v>
      </c>
      <c r="E2146" s="25" t="s">
        <v>158</v>
      </c>
      <c r="F2146" s="33">
        <v>624406.21</v>
      </c>
      <c r="G2146" s="33">
        <v>0</v>
      </c>
      <c r="H2146" s="26">
        <v>0</v>
      </c>
    </row>
    <row r="2147" spans="1:8" s="4" customFormat="1" ht="67.2" x14ac:dyDescent="0.3">
      <c r="A2147" s="24" t="s">
        <v>1296</v>
      </c>
      <c r="B2147" s="25" t="s">
        <v>822</v>
      </c>
      <c r="C2147" s="25" t="s">
        <v>836</v>
      </c>
      <c r="D2147" s="25" t="s">
        <v>1297</v>
      </c>
      <c r="E2147" s="25"/>
      <c r="F2147" s="33">
        <f t="shared" ref="F2147:H2148" si="493">F2148</f>
        <v>1395388</v>
      </c>
      <c r="G2147" s="33">
        <f t="shared" si="493"/>
        <v>0</v>
      </c>
      <c r="H2147" s="26">
        <f t="shared" si="493"/>
        <v>0</v>
      </c>
    </row>
    <row r="2148" spans="1:8" s="4" customFormat="1" ht="16.8" x14ac:dyDescent="0.3">
      <c r="A2148" s="24" t="s">
        <v>24</v>
      </c>
      <c r="B2148" s="25" t="s">
        <v>822</v>
      </c>
      <c r="C2148" s="25" t="s">
        <v>836</v>
      </c>
      <c r="D2148" s="25" t="s">
        <v>1297</v>
      </c>
      <c r="E2148" s="25" t="s">
        <v>25</v>
      </c>
      <c r="F2148" s="33">
        <f t="shared" si="493"/>
        <v>1395388</v>
      </c>
      <c r="G2148" s="33">
        <f t="shared" si="493"/>
        <v>0</v>
      </c>
      <c r="H2148" s="26">
        <f t="shared" si="493"/>
        <v>0</v>
      </c>
    </row>
    <row r="2149" spans="1:8" s="4" customFormat="1" ht="16.8" x14ac:dyDescent="0.3">
      <c r="A2149" s="24" t="s">
        <v>58</v>
      </c>
      <c r="B2149" s="25" t="s">
        <v>822</v>
      </c>
      <c r="C2149" s="25" t="s">
        <v>836</v>
      </c>
      <c r="D2149" s="25" t="s">
        <v>1297</v>
      </c>
      <c r="E2149" s="25" t="s">
        <v>59</v>
      </c>
      <c r="F2149" s="33">
        <v>1395388</v>
      </c>
      <c r="G2149" s="33">
        <v>0</v>
      </c>
      <c r="H2149" s="26">
        <v>0</v>
      </c>
    </row>
    <row r="2150" spans="1:8" s="4" customFormat="1" ht="50.4" x14ac:dyDescent="0.3">
      <c r="A2150" s="24" t="s">
        <v>1298</v>
      </c>
      <c r="B2150" s="25" t="s">
        <v>822</v>
      </c>
      <c r="C2150" s="25" t="s">
        <v>836</v>
      </c>
      <c r="D2150" s="25" t="s">
        <v>1299</v>
      </c>
      <c r="E2150" s="25"/>
      <c r="F2150" s="33">
        <f t="shared" ref="F2150:H2151" si="494">F2151</f>
        <v>22000000</v>
      </c>
      <c r="G2150" s="33">
        <f t="shared" si="494"/>
        <v>0</v>
      </c>
      <c r="H2150" s="26">
        <f t="shared" si="494"/>
        <v>0</v>
      </c>
    </row>
    <row r="2151" spans="1:8" s="4" customFormat="1" ht="33.6" x14ac:dyDescent="0.3">
      <c r="A2151" s="24" t="s">
        <v>155</v>
      </c>
      <c r="B2151" s="25" t="s">
        <v>822</v>
      </c>
      <c r="C2151" s="25" t="s">
        <v>836</v>
      </c>
      <c r="D2151" s="25" t="s">
        <v>1299</v>
      </c>
      <c r="E2151" s="25" t="s">
        <v>156</v>
      </c>
      <c r="F2151" s="33">
        <f t="shared" si="494"/>
        <v>22000000</v>
      </c>
      <c r="G2151" s="33">
        <f t="shared" si="494"/>
        <v>0</v>
      </c>
      <c r="H2151" s="26">
        <f t="shared" si="494"/>
        <v>0</v>
      </c>
    </row>
    <row r="2152" spans="1:8" s="4" customFormat="1" ht="16.8" x14ac:dyDescent="0.3">
      <c r="A2152" s="24" t="s">
        <v>157</v>
      </c>
      <c r="B2152" s="25" t="s">
        <v>822</v>
      </c>
      <c r="C2152" s="25" t="s">
        <v>836</v>
      </c>
      <c r="D2152" s="25" t="s">
        <v>1299</v>
      </c>
      <c r="E2152" s="25" t="s">
        <v>158</v>
      </c>
      <c r="F2152" s="33">
        <v>22000000</v>
      </c>
      <c r="G2152" s="33">
        <v>0</v>
      </c>
      <c r="H2152" s="26">
        <v>0</v>
      </c>
    </row>
    <row r="2153" spans="1:8" s="4" customFormat="1" ht="50.4" x14ac:dyDescent="0.3">
      <c r="A2153" s="24" t="s">
        <v>1300</v>
      </c>
      <c r="B2153" s="25" t="s">
        <v>822</v>
      </c>
      <c r="C2153" s="25" t="s">
        <v>836</v>
      </c>
      <c r="D2153" s="25" t="s">
        <v>1301</v>
      </c>
      <c r="E2153" s="25"/>
      <c r="F2153" s="33">
        <f t="shared" ref="F2153:H2154" si="495">F2154</f>
        <v>23800000</v>
      </c>
      <c r="G2153" s="33">
        <f t="shared" si="495"/>
        <v>0</v>
      </c>
      <c r="H2153" s="26">
        <f t="shared" si="495"/>
        <v>0</v>
      </c>
    </row>
    <row r="2154" spans="1:8" s="4" customFormat="1" ht="16.8" x14ac:dyDescent="0.3">
      <c r="A2154" s="24" t="s">
        <v>24</v>
      </c>
      <c r="B2154" s="25" t="s">
        <v>822</v>
      </c>
      <c r="C2154" s="25" t="s">
        <v>836</v>
      </c>
      <c r="D2154" s="25" t="s">
        <v>1301</v>
      </c>
      <c r="E2154" s="25" t="s">
        <v>25</v>
      </c>
      <c r="F2154" s="33">
        <f t="shared" si="495"/>
        <v>23800000</v>
      </c>
      <c r="G2154" s="33">
        <f t="shared" si="495"/>
        <v>0</v>
      </c>
      <c r="H2154" s="26">
        <f t="shared" si="495"/>
        <v>0</v>
      </c>
    </row>
    <row r="2155" spans="1:8" s="4" customFormat="1" ht="16.8" x14ac:dyDescent="0.3">
      <c r="A2155" s="24" t="s">
        <v>58</v>
      </c>
      <c r="B2155" s="25" t="s">
        <v>822</v>
      </c>
      <c r="C2155" s="25" t="s">
        <v>836</v>
      </c>
      <c r="D2155" s="25" t="s">
        <v>1301</v>
      </c>
      <c r="E2155" s="25" t="s">
        <v>59</v>
      </c>
      <c r="F2155" s="33">
        <v>23800000</v>
      </c>
      <c r="G2155" s="33">
        <v>0</v>
      </c>
      <c r="H2155" s="26">
        <v>0</v>
      </c>
    </row>
    <row r="2156" spans="1:8" s="4" customFormat="1" ht="50.4" x14ac:dyDescent="0.3">
      <c r="A2156" s="12" t="s">
        <v>845</v>
      </c>
      <c r="B2156" s="13" t="s">
        <v>822</v>
      </c>
      <c r="C2156" s="13" t="s">
        <v>836</v>
      </c>
      <c r="D2156" s="13" t="s">
        <v>846</v>
      </c>
      <c r="E2156" s="13" t="s">
        <v>0</v>
      </c>
      <c r="F2156" s="33">
        <f>F2157+F2160+F2168+F2171</f>
        <v>16450000</v>
      </c>
      <c r="G2156" s="33">
        <f t="shared" ref="G2156:H2156" si="496">G2157+G2160+G2168+G2171</f>
        <v>15000000</v>
      </c>
      <c r="H2156" s="26">
        <f t="shared" si="496"/>
        <v>15000000</v>
      </c>
    </row>
    <row r="2157" spans="1:8" s="4" customFormat="1" ht="33.6" x14ac:dyDescent="0.3">
      <c r="A2157" s="46" t="s">
        <v>847</v>
      </c>
      <c r="B2157" s="13" t="s">
        <v>822</v>
      </c>
      <c r="C2157" s="13" t="s">
        <v>836</v>
      </c>
      <c r="D2157" s="13" t="s">
        <v>848</v>
      </c>
      <c r="E2157" s="13" t="s">
        <v>0</v>
      </c>
      <c r="F2157" s="33">
        <f t="shared" ref="F2157:H2158" si="497">F2158</f>
        <v>13631500</v>
      </c>
      <c r="G2157" s="33">
        <f t="shared" si="497"/>
        <v>13631500</v>
      </c>
      <c r="H2157" s="26">
        <f t="shared" si="497"/>
        <v>13631500</v>
      </c>
    </row>
    <row r="2158" spans="1:8" s="4" customFormat="1" ht="33.6" x14ac:dyDescent="0.3">
      <c r="A2158" s="12" t="s">
        <v>155</v>
      </c>
      <c r="B2158" s="13" t="s">
        <v>822</v>
      </c>
      <c r="C2158" s="13" t="s">
        <v>836</v>
      </c>
      <c r="D2158" s="13" t="s">
        <v>848</v>
      </c>
      <c r="E2158" s="13" t="s">
        <v>156</v>
      </c>
      <c r="F2158" s="33">
        <f t="shared" si="497"/>
        <v>13631500</v>
      </c>
      <c r="G2158" s="33">
        <f t="shared" si="497"/>
        <v>13631500</v>
      </c>
      <c r="H2158" s="26">
        <f t="shared" si="497"/>
        <v>13631500</v>
      </c>
    </row>
    <row r="2159" spans="1:8" s="4" customFormat="1" ht="16.8" x14ac:dyDescent="0.3">
      <c r="A2159" s="12" t="s">
        <v>157</v>
      </c>
      <c r="B2159" s="13" t="s">
        <v>822</v>
      </c>
      <c r="C2159" s="13" t="s">
        <v>836</v>
      </c>
      <c r="D2159" s="13" t="s">
        <v>848</v>
      </c>
      <c r="E2159" s="13" t="s">
        <v>158</v>
      </c>
      <c r="F2159" s="33">
        <v>13631500</v>
      </c>
      <c r="G2159" s="33">
        <v>13631500</v>
      </c>
      <c r="H2159" s="26">
        <v>13631500</v>
      </c>
    </row>
    <row r="2160" spans="1:8" s="4" customFormat="1" ht="33.6" x14ac:dyDescent="0.3">
      <c r="A2160" s="46" t="s">
        <v>849</v>
      </c>
      <c r="B2160" s="13" t="s">
        <v>822</v>
      </c>
      <c r="C2160" s="13" t="s">
        <v>836</v>
      </c>
      <c r="D2160" s="13" t="s">
        <v>850</v>
      </c>
      <c r="E2160" s="13" t="s">
        <v>0</v>
      </c>
      <c r="F2160" s="33">
        <f>F2161+F2164+F2166</f>
        <v>1368500</v>
      </c>
      <c r="G2160" s="33">
        <f>G2161+G2164+G2166</f>
        <v>1368500</v>
      </c>
      <c r="H2160" s="26">
        <f>H2161+H2164+H2166</f>
        <v>1368500</v>
      </c>
    </row>
    <row r="2161" spans="1:8" s="4" customFormat="1" ht="16.8" x14ac:dyDescent="0.3">
      <c r="A2161" s="12" t="s">
        <v>193</v>
      </c>
      <c r="B2161" s="13" t="s">
        <v>822</v>
      </c>
      <c r="C2161" s="13" t="s">
        <v>836</v>
      </c>
      <c r="D2161" s="13" t="s">
        <v>850</v>
      </c>
      <c r="E2161" s="13" t="s">
        <v>194</v>
      </c>
      <c r="F2161" s="33">
        <f>F2162+F2163</f>
        <v>524000</v>
      </c>
      <c r="G2161" s="33">
        <f>G2162+G2163</f>
        <v>524000</v>
      </c>
      <c r="H2161" s="26">
        <f>H2162+H2163</f>
        <v>524000</v>
      </c>
    </row>
    <row r="2162" spans="1:8" s="4" customFormat="1" ht="33.6" x14ac:dyDescent="0.3">
      <c r="A2162" s="12" t="s">
        <v>195</v>
      </c>
      <c r="B2162" s="13" t="s">
        <v>822</v>
      </c>
      <c r="C2162" s="13" t="s">
        <v>836</v>
      </c>
      <c r="D2162" s="13" t="s">
        <v>850</v>
      </c>
      <c r="E2162" s="13" t="s">
        <v>196</v>
      </c>
      <c r="F2162" s="33">
        <v>216000</v>
      </c>
      <c r="G2162" s="33">
        <v>216000</v>
      </c>
      <c r="H2162" s="26">
        <v>216000</v>
      </c>
    </row>
    <row r="2163" spans="1:8" s="4" customFormat="1" ht="16.8" x14ac:dyDescent="0.3">
      <c r="A2163" s="12" t="s">
        <v>518</v>
      </c>
      <c r="B2163" s="13" t="s">
        <v>822</v>
      </c>
      <c r="C2163" s="13" t="s">
        <v>836</v>
      </c>
      <c r="D2163" s="13" t="s">
        <v>850</v>
      </c>
      <c r="E2163" s="13" t="s">
        <v>519</v>
      </c>
      <c r="F2163" s="33">
        <v>308000</v>
      </c>
      <c r="G2163" s="33">
        <v>308000</v>
      </c>
      <c r="H2163" s="26">
        <v>308000</v>
      </c>
    </row>
    <row r="2164" spans="1:8" s="4" customFormat="1" ht="33.6" x14ac:dyDescent="0.3">
      <c r="A2164" s="12" t="s">
        <v>155</v>
      </c>
      <c r="B2164" s="13" t="s">
        <v>822</v>
      </c>
      <c r="C2164" s="13" t="s">
        <v>836</v>
      </c>
      <c r="D2164" s="13" t="s">
        <v>850</v>
      </c>
      <c r="E2164" s="13" t="s">
        <v>156</v>
      </c>
      <c r="F2164" s="33">
        <f>F2165</f>
        <v>444500</v>
      </c>
      <c r="G2164" s="33">
        <f>G2165</f>
        <v>444500</v>
      </c>
      <c r="H2164" s="26">
        <f>H2165</f>
        <v>444500</v>
      </c>
    </row>
    <row r="2165" spans="1:8" s="4" customFormat="1" ht="16.8" x14ac:dyDescent="0.3">
      <c r="A2165" s="12" t="s">
        <v>157</v>
      </c>
      <c r="B2165" s="13" t="s">
        <v>822</v>
      </c>
      <c r="C2165" s="13" t="s">
        <v>836</v>
      </c>
      <c r="D2165" s="13" t="s">
        <v>850</v>
      </c>
      <c r="E2165" s="13" t="s">
        <v>158</v>
      </c>
      <c r="F2165" s="33">
        <v>444500</v>
      </c>
      <c r="G2165" s="33">
        <v>444500</v>
      </c>
      <c r="H2165" s="26">
        <v>444500</v>
      </c>
    </row>
    <row r="2166" spans="1:8" s="4" customFormat="1" ht="16.8" x14ac:dyDescent="0.3">
      <c r="A2166" s="12" t="s">
        <v>42</v>
      </c>
      <c r="B2166" s="13" t="s">
        <v>822</v>
      </c>
      <c r="C2166" s="13" t="s">
        <v>836</v>
      </c>
      <c r="D2166" s="13" t="s">
        <v>850</v>
      </c>
      <c r="E2166" s="13" t="s">
        <v>43</v>
      </c>
      <c r="F2166" s="33">
        <f>F2167</f>
        <v>400000</v>
      </c>
      <c r="G2166" s="33">
        <f>G2167</f>
        <v>400000</v>
      </c>
      <c r="H2166" s="26">
        <f>H2167</f>
        <v>400000</v>
      </c>
    </row>
    <row r="2167" spans="1:8" s="4" customFormat="1" ht="16.8" x14ac:dyDescent="0.3">
      <c r="A2167" s="12" t="s">
        <v>393</v>
      </c>
      <c r="B2167" s="13" t="s">
        <v>822</v>
      </c>
      <c r="C2167" s="13" t="s">
        <v>836</v>
      </c>
      <c r="D2167" s="13" t="s">
        <v>850</v>
      </c>
      <c r="E2167" s="13" t="s">
        <v>394</v>
      </c>
      <c r="F2167" s="33">
        <v>400000</v>
      </c>
      <c r="G2167" s="33">
        <v>400000</v>
      </c>
      <c r="H2167" s="26">
        <v>400000</v>
      </c>
    </row>
    <row r="2168" spans="1:8" s="4" customFormat="1" ht="33.6" x14ac:dyDescent="0.3">
      <c r="A2168" s="24" t="s">
        <v>1302</v>
      </c>
      <c r="B2168" s="25" t="s">
        <v>822</v>
      </c>
      <c r="C2168" s="25" t="s">
        <v>836</v>
      </c>
      <c r="D2168" s="25" t="s">
        <v>1303</v>
      </c>
      <c r="E2168" s="25"/>
      <c r="F2168" s="33">
        <f t="shared" ref="F2168:H2169" si="498">F2169</f>
        <v>1100000</v>
      </c>
      <c r="G2168" s="33">
        <f t="shared" si="498"/>
        <v>0</v>
      </c>
      <c r="H2168" s="26">
        <f t="shared" si="498"/>
        <v>0</v>
      </c>
    </row>
    <row r="2169" spans="1:8" s="4" customFormat="1" ht="16.8" x14ac:dyDescent="0.3">
      <c r="A2169" s="24" t="s">
        <v>24</v>
      </c>
      <c r="B2169" s="25" t="s">
        <v>822</v>
      </c>
      <c r="C2169" s="25" t="s">
        <v>836</v>
      </c>
      <c r="D2169" s="25" t="s">
        <v>1303</v>
      </c>
      <c r="E2169" s="25" t="s">
        <v>25</v>
      </c>
      <c r="F2169" s="33">
        <f t="shared" si="498"/>
        <v>1100000</v>
      </c>
      <c r="G2169" s="33">
        <f t="shared" si="498"/>
        <v>0</v>
      </c>
      <c r="H2169" s="26">
        <f t="shared" si="498"/>
        <v>0</v>
      </c>
    </row>
    <row r="2170" spans="1:8" s="4" customFormat="1" ht="16.8" x14ac:dyDescent="0.3">
      <c r="A2170" s="24" t="s">
        <v>58</v>
      </c>
      <c r="B2170" s="25" t="s">
        <v>822</v>
      </c>
      <c r="C2170" s="25" t="s">
        <v>836</v>
      </c>
      <c r="D2170" s="25" t="s">
        <v>1303</v>
      </c>
      <c r="E2170" s="25" t="s">
        <v>59</v>
      </c>
      <c r="F2170" s="33">
        <v>1100000</v>
      </c>
      <c r="G2170" s="33">
        <v>0</v>
      </c>
      <c r="H2170" s="26">
        <v>0</v>
      </c>
    </row>
    <row r="2171" spans="1:8" s="4" customFormat="1" ht="50.4" x14ac:dyDescent="0.3">
      <c r="A2171" s="24" t="s">
        <v>1304</v>
      </c>
      <c r="B2171" s="25" t="s">
        <v>822</v>
      </c>
      <c r="C2171" s="25" t="s">
        <v>836</v>
      </c>
      <c r="D2171" s="25" t="s">
        <v>1305</v>
      </c>
      <c r="E2171" s="25"/>
      <c r="F2171" s="33">
        <f t="shared" ref="F2171:H2172" si="499">F2172</f>
        <v>350000</v>
      </c>
      <c r="G2171" s="33">
        <f t="shared" si="499"/>
        <v>0</v>
      </c>
      <c r="H2171" s="26">
        <f t="shared" si="499"/>
        <v>0</v>
      </c>
    </row>
    <row r="2172" spans="1:8" s="4" customFormat="1" ht="16.8" x14ac:dyDescent="0.3">
      <c r="A2172" s="24" t="s">
        <v>24</v>
      </c>
      <c r="B2172" s="25" t="s">
        <v>822</v>
      </c>
      <c r="C2172" s="25" t="s">
        <v>836</v>
      </c>
      <c r="D2172" s="25" t="s">
        <v>1305</v>
      </c>
      <c r="E2172" s="25" t="s">
        <v>25</v>
      </c>
      <c r="F2172" s="33">
        <f t="shared" si="499"/>
        <v>350000</v>
      </c>
      <c r="G2172" s="33">
        <f t="shared" si="499"/>
        <v>0</v>
      </c>
      <c r="H2172" s="26">
        <f t="shared" si="499"/>
        <v>0</v>
      </c>
    </row>
    <row r="2173" spans="1:8" s="4" customFormat="1" ht="16.8" x14ac:dyDescent="0.3">
      <c r="A2173" s="24" t="s">
        <v>58</v>
      </c>
      <c r="B2173" s="25" t="s">
        <v>822</v>
      </c>
      <c r="C2173" s="25" t="s">
        <v>836</v>
      </c>
      <c r="D2173" s="25" t="s">
        <v>1305</v>
      </c>
      <c r="E2173" s="25" t="s">
        <v>59</v>
      </c>
      <c r="F2173" s="33">
        <v>350000</v>
      </c>
      <c r="G2173" s="33">
        <v>0</v>
      </c>
      <c r="H2173" s="26">
        <v>0</v>
      </c>
    </row>
    <row r="2174" spans="1:8" s="4" customFormat="1" ht="67.2" x14ac:dyDescent="0.3">
      <c r="A2174" s="12" t="s">
        <v>1057</v>
      </c>
      <c r="B2174" s="13" t="s">
        <v>822</v>
      </c>
      <c r="C2174" s="13" t="s">
        <v>836</v>
      </c>
      <c r="D2174" s="13" t="s">
        <v>851</v>
      </c>
      <c r="E2174" s="13" t="s">
        <v>0</v>
      </c>
      <c r="F2174" s="33">
        <f t="shared" ref="F2174:H2178" si="500">F2175</f>
        <v>17714300</v>
      </c>
      <c r="G2174" s="33">
        <f t="shared" si="500"/>
        <v>8114300</v>
      </c>
      <c r="H2174" s="26">
        <f t="shared" si="500"/>
        <v>8114300</v>
      </c>
    </row>
    <row r="2175" spans="1:8" s="4" customFormat="1" ht="67.2" x14ac:dyDescent="0.3">
      <c r="A2175" s="46" t="s">
        <v>1058</v>
      </c>
      <c r="B2175" s="13" t="s">
        <v>822</v>
      </c>
      <c r="C2175" s="13" t="s">
        <v>836</v>
      </c>
      <c r="D2175" s="13" t="s">
        <v>852</v>
      </c>
      <c r="E2175" s="13" t="s">
        <v>0</v>
      </c>
      <c r="F2175" s="33">
        <f>F2178+F2176</f>
        <v>17714300</v>
      </c>
      <c r="G2175" s="33">
        <f t="shared" ref="G2175:H2175" si="501">G2178+G2176</f>
        <v>8114300</v>
      </c>
      <c r="H2175" s="26">
        <f t="shared" si="501"/>
        <v>8114300</v>
      </c>
    </row>
    <row r="2176" spans="1:8" s="4" customFormat="1" ht="16.8" x14ac:dyDescent="0.3">
      <c r="A2176" s="46" t="s">
        <v>24</v>
      </c>
      <c r="B2176" s="13" t="s">
        <v>822</v>
      </c>
      <c r="C2176" s="13" t="s">
        <v>836</v>
      </c>
      <c r="D2176" s="13" t="s">
        <v>852</v>
      </c>
      <c r="E2176" s="13">
        <v>500</v>
      </c>
      <c r="F2176" s="33">
        <f>F2177</f>
        <v>9600000</v>
      </c>
      <c r="G2176" s="33">
        <f t="shared" ref="G2176:H2176" si="502">G2177</f>
        <v>0</v>
      </c>
      <c r="H2176" s="26">
        <f t="shared" si="502"/>
        <v>0</v>
      </c>
    </row>
    <row r="2177" spans="1:8" s="4" customFormat="1" ht="16.8" x14ac:dyDescent="0.3">
      <c r="A2177" s="46" t="s">
        <v>110</v>
      </c>
      <c r="B2177" s="13" t="s">
        <v>822</v>
      </c>
      <c r="C2177" s="13" t="s">
        <v>836</v>
      </c>
      <c r="D2177" s="13" t="s">
        <v>852</v>
      </c>
      <c r="E2177" s="13">
        <v>520</v>
      </c>
      <c r="F2177" s="33">
        <v>9600000</v>
      </c>
      <c r="G2177" s="33">
        <v>0</v>
      </c>
      <c r="H2177" s="26">
        <v>0</v>
      </c>
    </row>
    <row r="2178" spans="1:8" s="4" customFormat="1" ht="33.6" x14ac:dyDescent="0.3">
      <c r="A2178" s="12" t="s">
        <v>155</v>
      </c>
      <c r="B2178" s="13" t="s">
        <v>822</v>
      </c>
      <c r="C2178" s="13" t="s">
        <v>836</v>
      </c>
      <c r="D2178" s="13" t="s">
        <v>852</v>
      </c>
      <c r="E2178" s="13" t="s">
        <v>156</v>
      </c>
      <c r="F2178" s="33">
        <f t="shared" si="500"/>
        <v>8114300</v>
      </c>
      <c r="G2178" s="33">
        <f t="shared" si="500"/>
        <v>8114300</v>
      </c>
      <c r="H2178" s="26">
        <f t="shared" si="500"/>
        <v>8114300</v>
      </c>
    </row>
    <row r="2179" spans="1:8" s="4" customFormat="1" ht="16.8" x14ac:dyDescent="0.3">
      <c r="A2179" s="12" t="s">
        <v>355</v>
      </c>
      <c r="B2179" s="13" t="s">
        <v>822</v>
      </c>
      <c r="C2179" s="13" t="s">
        <v>836</v>
      </c>
      <c r="D2179" s="13" t="s">
        <v>852</v>
      </c>
      <c r="E2179" s="13" t="s">
        <v>356</v>
      </c>
      <c r="F2179" s="33">
        <v>8114300</v>
      </c>
      <c r="G2179" s="33">
        <v>8114300</v>
      </c>
      <c r="H2179" s="26">
        <v>8114300</v>
      </c>
    </row>
    <row r="2180" spans="1:8" s="4" customFormat="1" ht="33.6" x14ac:dyDescent="0.3">
      <c r="A2180" s="46" t="s">
        <v>853</v>
      </c>
      <c r="B2180" s="13" t="s">
        <v>822</v>
      </c>
      <c r="C2180" s="13" t="s">
        <v>854</v>
      </c>
      <c r="D2180" s="13" t="s">
        <v>0</v>
      </c>
      <c r="E2180" s="13" t="s">
        <v>0</v>
      </c>
      <c r="F2180" s="33">
        <f t="shared" ref="F2180:H2182" si="503">F2181</f>
        <v>29547300</v>
      </c>
      <c r="G2180" s="33">
        <f t="shared" si="503"/>
        <v>29547300</v>
      </c>
      <c r="H2180" s="26">
        <f t="shared" si="503"/>
        <v>29547300</v>
      </c>
    </row>
    <row r="2181" spans="1:8" s="4" customFormat="1" ht="33.6" x14ac:dyDescent="0.3">
      <c r="A2181" s="12" t="s">
        <v>307</v>
      </c>
      <c r="B2181" s="13" t="s">
        <v>822</v>
      </c>
      <c r="C2181" s="13" t="s">
        <v>854</v>
      </c>
      <c r="D2181" s="13" t="s">
        <v>308</v>
      </c>
      <c r="E2181" s="13" t="s">
        <v>0</v>
      </c>
      <c r="F2181" s="33">
        <f t="shared" si="503"/>
        <v>29547300</v>
      </c>
      <c r="G2181" s="33">
        <f t="shared" si="503"/>
        <v>29547300</v>
      </c>
      <c r="H2181" s="26">
        <f t="shared" si="503"/>
        <v>29547300</v>
      </c>
    </row>
    <row r="2182" spans="1:8" s="4" customFormat="1" ht="50.4" x14ac:dyDescent="0.3">
      <c r="A2182" s="12" t="s">
        <v>845</v>
      </c>
      <c r="B2182" s="13" t="s">
        <v>822</v>
      </c>
      <c r="C2182" s="13" t="s">
        <v>854</v>
      </c>
      <c r="D2182" s="13" t="s">
        <v>846</v>
      </c>
      <c r="E2182" s="13" t="s">
        <v>0</v>
      </c>
      <c r="F2182" s="33">
        <f t="shared" si="503"/>
        <v>29547300</v>
      </c>
      <c r="G2182" s="33">
        <f t="shared" si="503"/>
        <v>29547300</v>
      </c>
      <c r="H2182" s="26">
        <f t="shared" si="503"/>
        <v>29547300</v>
      </c>
    </row>
    <row r="2183" spans="1:8" s="4" customFormat="1" ht="16.8" x14ac:dyDescent="0.3">
      <c r="A2183" s="46" t="s">
        <v>32</v>
      </c>
      <c r="B2183" s="13" t="s">
        <v>822</v>
      </c>
      <c r="C2183" s="13" t="s">
        <v>854</v>
      </c>
      <c r="D2183" s="13" t="s">
        <v>855</v>
      </c>
      <c r="E2183" s="13" t="s">
        <v>0</v>
      </c>
      <c r="F2183" s="33">
        <f>F2184+F2186</f>
        <v>29547300</v>
      </c>
      <c r="G2183" s="33">
        <f>G2184+G2186</f>
        <v>29547300</v>
      </c>
      <c r="H2183" s="26">
        <f>H2184+H2186</f>
        <v>29547300</v>
      </c>
    </row>
    <row r="2184" spans="1:8" s="4" customFormat="1" ht="84" x14ac:dyDescent="0.3">
      <c r="A2184" s="12" t="s">
        <v>34</v>
      </c>
      <c r="B2184" s="13" t="s">
        <v>822</v>
      </c>
      <c r="C2184" s="13" t="s">
        <v>854</v>
      </c>
      <c r="D2184" s="13" t="s">
        <v>855</v>
      </c>
      <c r="E2184" s="13" t="s">
        <v>35</v>
      </c>
      <c r="F2184" s="33">
        <f>F2185</f>
        <v>29166200</v>
      </c>
      <c r="G2184" s="33">
        <f>G2185</f>
        <v>29166200</v>
      </c>
      <c r="H2184" s="26">
        <f>H2185</f>
        <v>29166200</v>
      </c>
    </row>
    <row r="2185" spans="1:8" s="4" customFormat="1" ht="33.6" x14ac:dyDescent="0.3">
      <c r="A2185" s="12" t="s">
        <v>36</v>
      </c>
      <c r="B2185" s="13" t="s">
        <v>822</v>
      </c>
      <c r="C2185" s="13" t="s">
        <v>854</v>
      </c>
      <c r="D2185" s="13" t="s">
        <v>855</v>
      </c>
      <c r="E2185" s="13" t="s">
        <v>37</v>
      </c>
      <c r="F2185" s="33">
        <v>29166200</v>
      </c>
      <c r="G2185" s="33">
        <v>29166200</v>
      </c>
      <c r="H2185" s="26">
        <v>29166200</v>
      </c>
    </row>
    <row r="2186" spans="1:8" s="4" customFormat="1" ht="33.6" x14ac:dyDescent="0.3">
      <c r="A2186" s="12" t="s">
        <v>38</v>
      </c>
      <c r="B2186" s="13" t="s">
        <v>822</v>
      </c>
      <c r="C2186" s="13" t="s">
        <v>854</v>
      </c>
      <c r="D2186" s="13" t="s">
        <v>855</v>
      </c>
      <c r="E2186" s="13" t="s">
        <v>39</v>
      </c>
      <c r="F2186" s="33">
        <f>F2187</f>
        <v>381100</v>
      </c>
      <c r="G2186" s="33">
        <f>G2187</f>
        <v>381100</v>
      </c>
      <c r="H2186" s="26">
        <f>H2187</f>
        <v>381100</v>
      </c>
    </row>
    <row r="2187" spans="1:8" s="4" customFormat="1" ht="50.4" x14ac:dyDescent="0.3">
      <c r="A2187" s="12" t="s">
        <v>40</v>
      </c>
      <c r="B2187" s="13" t="s">
        <v>822</v>
      </c>
      <c r="C2187" s="13" t="s">
        <v>854</v>
      </c>
      <c r="D2187" s="13" t="s">
        <v>855</v>
      </c>
      <c r="E2187" s="13" t="s">
        <v>41</v>
      </c>
      <c r="F2187" s="33">
        <v>381100</v>
      </c>
      <c r="G2187" s="33">
        <v>381100</v>
      </c>
      <c r="H2187" s="26">
        <v>381100</v>
      </c>
    </row>
    <row r="2188" spans="1:8" s="4" customFormat="1" ht="50.4" x14ac:dyDescent="0.3">
      <c r="A2188" s="11" t="s">
        <v>1171</v>
      </c>
      <c r="B2188" s="40" t="s">
        <v>856</v>
      </c>
      <c r="C2188" s="40" t="s">
        <v>0</v>
      </c>
      <c r="D2188" s="40" t="s">
        <v>0</v>
      </c>
      <c r="E2188" s="40" t="s">
        <v>0</v>
      </c>
      <c r="F2188" s="41">
        <f>F2189+F2199</f>
        <v>538597400</v>
      </c>
      <c r="G2188" s="41">
        <f>G2189+G2199</f>
        <v>398918300</v>
      </c>
      <c r="H2188" s="47">
        <f>H2189+H2199</f>
        <v>398918300</v>
      </c>
    </row>
    <row r="2189" spans="1:8" s="4" customFormat="1" ht="16.8" x14ac:dyDescent="0.3">
      <c r="A2189" s="46" t="s">
        <v>14</v>
      </c>
      <c r="B2189" s="13" t="s">
        <v>856</v>
      </c>
      <c r="C2189" s="13" t="s">
        <v>15</v>
      </c>
      <c r="D2189" s="40" t="s">
        <v>0</v>
      </c>
      <c r="E2189" s="40" t="s">
        <v>0</v>
      </c>
      <c r="F2189" s="33">
        <f t="shared" ref="F2189:H2191" si="504">F2190</f>
        <v>38375700</v>
      </c>
      <c r="G2189" s="33">
        <f t="shared" si="504"/>
        <v>38375700</v>
      </c>
      <c r="H2189" s="26">
        <f t="shared" si="504"/>
        <v>38375700</v>
      </c>
    </row>
    <row r="2190" spans="1:8" s="4" customFormat="1" ht="16.8" x14ac:dyDescent="0.3">
      <c r="A2190" s="46" t="s">
        <v>54</v>
      </c>
      <c r="B2190" s="13" t="s">
        <v>856</v>
      </c>
      <c r="C2190" s="13" t="s">
        <v>55</v>
      </c>
      <c r="D2190" s="13" t="s">
        <v>0</v>
      </c>
      <c r="E2190" s="13" t="s">
        <v>0</v>
      </c>
      <c r="F2190" s="33">
        <f t="shared" si="504"/>
        <v>38375700</v>
      </c>
      <c r="G2190" s="33">
        <f t="shared" si="504"/>
        <v>38375700</v>
      </c>
      <c r="H2190" s="26">
        <f t="shared" si="504"/>
        <v>38375700</v>
      </c>
    </row>
    <row r="2191" spans="1:8" s="4" customFormat="1" ht="67.2" x14ac:dyDescent="0.3">
      <c r="A2191" s="12" t="s">
        <v>857</v>
      </c>
      <c r="B2191" s="13" t="s">
        <v>856</v>
      </c>
      <c r="C2191" s="13" t="s">
        <v>55</v>
      </c>
      <c r="D2191" s="13" t="s">
        <v>858</v>
      </c>
      <c r="E2191" s="13" t="s">
        <v>0</v>
      </c>
      <c r="F2191" s="33">
        <f t="shared" si="504"/>
        <v>38375700</v>
      </c>
      <c r="G2191" s="33">
        <f t="shared" si="504"/>
        <v>38375700</v>
      </c>
      <c r="H2191" s="26">
        <f t="shared" si="504"/>
        <v>38375700</v>
      </c>
    </row>
    <row r="2192" spans="1:8" s="4" customFormat="1" ht="16.8" x14ac:dyDescent="0.3">
      <c r="A2192" s="46" t="s">
        <v>32</v>
      </c>
      <c r="B2192" s="13" t="s">
        <v>856</v>
      </c>
      <c r="C2192" s="13" t="s">
        <v>55</v>
      </c>
      <c r="D2192" s="13" t="s">
        <v>859</v>
      </c>
      <c r="E2192" s="13" t="s">
        <v>0</v>
      </c>
      <c r="F2192" s="33">
        <f>F2193+F2195+F2197</f>
        <v>38375700</v>
      </c>
      <c r="G2192" s="33">
        <f>G2193+G2195+G2197</f>
        <v>38375700</v>
      </c>
      <c r="H2192" s="26">
        <f>H2193+H2195+H2197</f>
        <v>38375700</v>
      </c>
    </row>
    <row r="2193" spans="1:8" s="4" customFormat="1" ht="84" x14ac:dyDescent="0.3">
      <c r="A2193" s="12" t="s">
        <v>34</v>
      </c>
      <c r="B2193" s="13" t="s">
        <v>856</v>
      </c>
      <c r="C2193" s="13" t="s">
        <v>55</v>
      </c>
      <c r="D2193" s="13" t="s">
        <v>859</v>
      </c>
      <c r="E2193" s="13" t="s">
        <v>35</v>
      </c>
      <c r="F2193" s="33">
        <f>F2194</f>
        <v>35476640</v>
      </c>
      <c r="G2193" s="33">
        <f>G2194</f>
        <v>35476640</v>
      </c>
      <c r="H2193" s="26">
        <f>H2194</f>
        <v>35476640</v>
      </c>
    </row>
    <row r="2194" spans="1:8" s="4" customFormat="1" ht="33.6" x14ac:dyDescent="0.3">
      <c r="A2194" s="12" t="s">
        <v>36</v>
      </c>
      <c r="B2194" s="13" t="s">
        <v>856</v>
      </c>
      <c r="C2194" s="13" t="s">
        <v>55</v>
      </c>
      <c r="D2194" s="13" t="s">
        <v>859</v>
      </c>
      <c r="E2194" s="13" t="s">
        <v>37</v>
      </c>
      <c r="F2194" s="33">
        <v>35476640</v>
      </c>
      <c r="G2194" s="33">
        <v>35476640</v>
      </c>
      <c r="H2194" s="26">
        <v>35476640</v>
      </c>
    </row>
    <row r="2195" spans="1:8" s="4" customFormat="1" ht="33.6" x14ac:dyDescent="0.3">
      <c r="A2195" s="12" t="s">
        <v>38</v>
      </c>
      <c r="B2195" s="13" t="s">
        <v>856</v>
      </c>
      <c r="C2195" s="13" t="s">
        <v>55</v>
      </c>
      <c r="D2195" s="13" t="s">
        <v>859</v>
      </c>
      <c r="E2195" s="13" t="s">
        <v>39</v>
      </c>
      <c r="F2195" s="33">
        <f>F2196</f>
        <v>2859060</v>
      </c>
      <c r="G2195" s="33">
        <f>G2196</f>
        <v>2859060</v>
      </c>
      <c r="H2195" s="26">
        <f>H2196</f>
        <v>2859060</v>
      </c>
    </row>
    <row r="2196" spans="1:8" s="4" customFormat="1" ht="50.4" x14ac:dyDescent="0.3">
      <c r="A2196" s="12" t="s">
        <v>40</v>
      </c>
      <c r="B2196" s="13" t="s">
        <v>856</v>
      </c>
      <c r="C2196" s="13" t="s">
        <v>55</v>
      </c>
      <c r="D2196" s="13" t="s">
        <v>859</v>
      </c>
      <c r="E2196" s="13" t="s">
        <v>41</v>
      </c>
      <c r="F2196" s="33">
        <v>2859060</v>
      </c>
      <c r="G2196" s="33">
        <v>2859060</v>
      </c>
      <c r="H2196" s="26">
        <v>2859060</v>
      </c>
    </row>
    <row r="2197" spans="1:8" s="4" customFormat="1" ht="16.8" x14ac:dyDescent="0.3">
      <c r="A2197" s="12" t="s">
        <v>42</v>
      </c>
      <c r="B2197" s="13" t="s">
        <v>856</v>
      </c>
      <c r="C2197" s="13" t="s">
        <v>55</v>
      </c>
      <c r="D2197" s="13" t="s">
        <v>859</v>
      </c>
      <c r="E2197" s="13" t="s">
        <v>43</v>
      </c>
      <c r="F2197" s="33">
        <f>F2198</f>
        <v>40000</v>
      </c>
      <c r="G2197" s="33">
        <f>G2198</f>
        <v>40000</v>
      </c>
      <c r="H2197" s="26">
        <f>H2198</f>
        <v>40000</v>
      </c>
    </row>
    <row r="2198" spans="1:8" s="4" customFormat="1" ht="16.8" x14ac:dyDescent="0.3">
      <c r="A2198" s="12" t="s">
        <v>44</v>
      </c>
      <c r="B2198" s="13" t="s">
        <v>856</v>
      </c>
      <c r="C2198" s="13" t="s">
        <v>55</v>
      </c>
      <c r="D2198" s="13" t="s">
        <v>859</v>
      </c>
      <c r="E2198" s="13" t="s">
        <v>45</v>
      </c>
      <c r="F2198" s="33">
        <v>40000</v>
      </c>
      <c r="G2198" s="33">
        <v>40000</v>
      </c>
      <c r="H2198" s="26">
        <v>40000</v>
      </c>
    </row>
    <row r="2199" spans="1:8" s="4" customFormat="1" ht="16.8" x14ac:dyDescent="0.3">
      <c r="A2199" s="46" t="s">
        <v>142</v>
      </c>
      <c r="B2199" s="13" t="s">
        <v>856</v>
      </c>
      <c r="C2199" s="13" t="s">
        <v>143</v>
      </c>
      <c r="D2199" s="40" t="s">
        <v>0</v>
      </c>
      <c r="E2199" s="40" t="s">
        <v>0</v>
      </c>
      <c r="F2199" s="33">
        <f>F2200+F2208</f>
        <v>500221700</v>
      </c>
      <c r="G2199" s="33">
        <f>G2200+G2208</f>
        <v>360542600</v>
      </c>
      <c r="H2199" s="26">
        <f>H2200+H2208</f>
        <v>360542600</v>
      </c>
    </row>
    <row r="2200" spans="1:8" s="4" customFormat="1" ht="16.8" x14ac:dyDescent="0.3">
      <c r="A2200" s="46" t="s">
        <v>372</v>
      </c>
      <c r="B2200" s="13" t="s">
        <v>856</v>
      </c>
      <c r="C2200" s="13" t="s">
        <v>373</v>
      </c>
      <c r="D2200" s="13" t="s">
        <v>0</v>
      </c>
      <c r="E2200" s="13" t="s">
        <v>0</v>
      </c>
      <c r="F2200" s="33">
        <f t="shared" ref="F2200:H2202" si="505">F2201</f>
        <v>209180400</v>
      </c>
      <c r="G2200" s="33">
        <f t="shared" si="505"/>
        <v>197423000</v>
      </c>
      <c r="H2200" s="26">
        <f t="shared" si="505"/>
        <v>197423000</v>
      </c>
    </row>
    <row r="2201" spans="1:8" s="4" customFormat="1" ht="67.2" x14ac:dyDescent="0.3">
      <c r="A2201" s="12" t="s">
        <v>857</v>
      </c>
      <c r="B2201" s="13" t="s">
        <v>856</v>
      </c>
      <c r="C2201" s="13" t="s">
        <v>373</v>
      </c>
      <c r="D2201" s="13" t="s">
        <v>858</v>
      </c>
      <c r="E2201" s="13" t="s">
        <v>0</v>
      </c>
      <c r="F2201" s="33">
        <f t="shared" si="505"/>
        <v>209180400</v>
      </c>
      <c r="G2201" s="33">
        <f t="shared" si="505"/>
        <v>197423000</v>
      </c>
      <c r="H2201" s="26">
        <f t="shared" si="505"/>
        <v>197423000</v>
      </c>
    </row>
    <row r="2202" spans="1:8" s="4" customFormat="1" ht="50.4" x14ac:dyDescent="0.3">
      <c r="A2202" s="12" t="s">
        <v>860</v>
      </c>
      <c r="B2202" s="13" t="s">
        <v>856</v>
      </c>
      <c r="C2202" s="13" t="s">
        <v>373</v>
      </c>
      <c r="D2202" s="13" t="s">
        <v>861</v>
      </c>
      <c r="E2202" s="13" t="s">
        <v>0</v>
      </c>
      <c r="F2202" s="33">
        <f t="shared" si="505"/>
        <v>209180400</v>
      </c>
      <c r="G2202" s="33">
        <f t="shared" si="505"/>
        <v>197423000</v>
      </c>
      <c r="H2202" s="26">
        <f t="shared" si="505"/>
        <v>197423000</v>
      </c>
    </row>
    <row r="2203" spans="1:8" s="4" customFormat="1" ht="67.2" x14ac:dyDescent="0.3">
      <c r="A2203" s="46" t="s">
        <v>862</v>
      </c>
      <c r="B2203" s="13" t="s">
        <v>856</v>
      </c>
      <c r="C2203" s="13" t="s">
        <v>373</v>
      </c>
      <c r="D2203" s="13" t="s">
        <v>863</v>
      </c>
      <c r="E2203" s="13" t="s">
        <v>0</v>
      </c>
      <c r="F2203" s="33">
        <f>F2204+F2206</f>
        <v>209180400</v>
      </c>
      <c r="G2203" s="33">
        <f>G2204+G2206</f>
        <v>197423000</v>
      </c>
      <c r="H2203" s="26">
        <f>H2204+H2206</f>
        <v>197423000</v>
      </c>
    </row>
    <row r="2204" spans="1:8" s="4" customFormat="1" ht="33.6" x14ac:dyDescent="0.3">
      <c r="A2204" s="12" t="s">
        <v>38</v>
      </c>
      <c r="B2204" s="13" t="s">
        <v>856</v>
      </c>
      <c r="C2204" s="13" t="s">
        <v>373</v>
      </c>
      <c r="D2204" s="13" t="s">
        <v>863</v>
      </c>
      <c r="E2204" s="13" t="s">
        <v>39</v>
      </c>
      <c r="F2204" s="33">
        <f>F2205</f>
        <v>194423000</v>
      </c>
      <c r="G2204" s="33">
        <f>G2205</f>
        <v>194423000</v>
      </c>
      <c r="H2204" s="26">
        <f>H2205</f>
        <v>194423000</v>
      </c>
    </row>
    <row r="2205" spans="1:8" s="4" customFormat="1" ht="50.4" x14ac:dyDescent="0.3">
      <c r="A2205" s="12" t="s">
        <v>40</v>
      </c>
      <c r="B2205" s="13" t="s">
        <v>856</v>
      </c>
      <c r="C2205" s="13" t="s">
        <v>373</v>
      </c>
      <c r="D2205" s="13" t="s">
        <v>863</v>
      </c>
      <c r="E2205" s="13" t="s">
        <v>41</v>
      </c>
      <c r="F2205" s="33">
        <v>194423000</v>
      </c>
      <c r="G2205" s="33">
        <v>194423000</v>
      </c>
      <c r="H2205" s="26">
        <v>194423000</v>
      </c>
    </row>
    <row r="2206" spans="1:8" s="4" customFormat="1" ht="33.6" x14ac:dyDescent="0.3">
      <c r="A2206" s="12" t="s">
        <v>155</v>
      </c>
      <c r="B2206" s="13" t="s">
        <v>856</v>
      </c>
      <c r="C2206" s="13" t="s">
        <v>373</v>
      </c>
      <c r="D2206" s="13" t="s">
        <v>863</v>
      </c>
      <c r="E2206" s="13" t="s">
        <v>156</v>
      </c>
      <c r="F2206" s="33">
        <f>F2207</f>
        <v>14757400</v>
      </c>
      <c r="G2206" s="33">
        <f>G2207</f>
        <v>3000000</v>
      </c>
      <c r="H2206" s="26">
        <f>H2207</f>
        <v>3000000</v>
      </c>
    </row>
    <row r="2207" spans="1:8" s="4" customFormat="1" ht="16.8" x14ac:dyDescent="0.3">
      <c r="A2207" s="12" t="s">
        <v>157</v>
      </c>
      <c r="B2207" s="13" t="s">
        <v>856</v>
      </c>
      <c r="C2207" s="13" t="s">
        <v>373</v>
      </c>
      <c r="D2207" s="13" t="s">
        <v>863</v>
      </c>
      <c r="E2207" s="13" t="s">
        <v>158</v>
      </c>
      <c r="F2207" s="33">
        <v>14757400</v>
      </c>
      <c r="G2207" s="33">
        <v>3000000</v>
      </c>
      <c r="H2207" s="26">
        <v>3000000</v>
      </c>
    </row>
    <row r="2208" spans="1:8" s="4" customFormat="1" ht="16.8" x14ac:dyDescent="0.3">
      <c r="A2208" s="46" t="s">
        <v>144</v>
      </c>
      <c r="B2208" s="13" t="s">
        <v>856</v>
      </c>
      <c r="C2208" s="13" t="s">
        <v>145</v>
      </c>
      <c r="D2208" s="13" t="s">
        <v>0</v>
      </c>
      <c r="E2208" s="13" t="s">
        <v>0</v>
      </c>
      <c r="F2208" s="33">
        <f>F2209</f>
        <v>291041300</v>
      </c>
      <c r="G2208" s="33">
        <f>G2209</f>
        <v>163119600</v>
      </c>
      <c r="H2208" s="26">
        <f>H2209</f>
        <v>163119600</v>
      </c>
    </row>
    <row r="2209" spans="1:8" s="4" customFormat="1" ht="67.2" x14ac:dyDescent="0.3">
      <c r="A2209" s="12" t="s">
        <v>857</v>
      </c>
      <c r="B2209" s="13" t="s">
        <v>856</v>
      </c>
      <c r="C2209" s="13" t="s">
        <v>145</v>
      </c>
      <c r="D2209" s="13" t="s">
        <v>858</v>
      </c>
      <c r="E2209" s="13" t="s">
        <v>0</v>
      </c>
      <c r="F2209" s="33">
        <f>F2210+F2214</f>
        <v>291041300</v>
      </c>
      <c r="G2209" s="33">
        <f>G2210+G2214</f>
        <v>163119600</v>
      </c>
      <c r="H2209" s="26">
        <f>H2210+H2214</f>
        <v>163119600</v>
      </c>
    </row>
    <row r="2210" spans="1:8" s="4" customFormat="1" ht="67.2" x14ac:dyDescent="0.3">
      <c r="A2210" s="12" t="s">
        <v>864</v>
      </c>
      <c r="B2210" s="13" t="s">
        <v>856</v>
      </c>
      <c r="C2210" s="13" t="s">
        <v>145</v>
      </c>
      <c r="D2210" s="13" t="s">
        <v>865</v>
      </c>
      <c r="E2210" s="13" t="s">
        <v>0</v>
      </c>
      <c r="F2210" s="33">
        <f t="shared" ref="F2210:H2212" si="506">F2211</f>
        <v>68465000</v>
      </c>
      <c r="G2210" s="33">
        <f t="shared" si="506"/>
        <v>57910000</v>
      </c>
      <c r="H2210" s="26">
        <f t="shared" si="506"/>
        <v>57910000</v>
      </c>
    </row>
    <row r="2211" spans="1:8" s="4" customFormat="1" ht="84" x14ac:dyDescent="0.3">
      <c r="A2211" s="46" t="s">
        <v>866</v>
      </c>
      <c r="B2211" s="13" t="s">
        <v>856</v>
      </c>
      <c r="C2211" s="13" t="s">
        <v>145</v>
      </c>
      <c r="D2211" s="13" t="s">
        <v>867</v>
      </c>
      <c r="E2211" s="13" t="s">
        <v>0</v>
      </c>
      <c r="F2211" s="33">
        <f t="shared" si="506"/>
        <v>68465000</v>
      </c>
      <c r="G2211" s="33">
        <f t="shared" si="506"/>
        <v>57910000</v>
      </c>
      <c r="H2211" s="26">
        <f t="shared" si="506"/>
        <v>57910000</v>
      </c>
    </row>
    <row r="2212" spans="1:8" s="4" customFormat="1" ht="33.6" x14ac:dyDescent="0.3">
      <c r="A2212" s="12" t="s">
        <v>155</v>
      </c>
      <c r="B2212" s="13" t="s">
        <v>856</v>
      </c>
      <c r="C2212" s="13" t="s">
        <v>145</v>
      </c>
      <c r="D2212" s="13" t="s">
        <v>867</v>
      </c>
      <c r="E2212" s="13" t="s">
        <v>156</v>
      </c>
      <c r="F2212" s="33">
        <f t="shared" si="506"/>
        <v>68465000</v>
      </c>
      <c r="G2212" s="33">
        <f t="shared" si="506"/>
        <v>57910000</v>
      </c>
      <c r="H2212" s="26">
        <f t="shared" si="506"/>
        <v>57910000</v>
      </c>
    </row>
    <row r="2213" spans="1:8" s="4" customFormat="1" ht="16.8" x14ac:dyDescent="0.3">
      <c r="A2213" s="12" t="s">
        <v>157</v>
      </c>
      <c r="B2213" s="13" t="s">
        <v>856</v>
      </c>
      <c r="C2213" s="13" t="s">
        <v>145</v>
      </c>
      <c r="D2213" s="13" t="s">
        <v>867</v>
      </c>
      <c r="E2213" s="13" t="s">
        <v>158</v>
      </c>
      <c r="F2213" s="33">
        <v>68465000</v>
      </c>
      <c r="G2213" s="33">
        <v>57910000</v>
      </c>
      <c r="H2213" s="26">
        <v>57910000</v>
      </c>
    </row>
    <row r="2214" spans="1:8" s="4" customFormat="1" ht="100.8" x14ac:dyDescent="0.3">
      <c r="A2214" s="12" t="s">
        <v>868</v>
      </c>
      <c r="B2214" s="13" t="s">
        <v>856</v>
      </c>
      <c r="C2214" s="13" t="s">
        <v>145</v>
      </c>
      <c r="D2214" s="13" t="s">
        <v>869</v>
      </c>
      <c r="E2214" s="13" t="s">
        <v>0</v>
      </c>
      <c r="F2214" s="33">
        <f>F2221+F2215+F2218</f>
        <v>222576300</v>
      </c>
      <c r="G2214" s="33">
        <f t="shared" ref="G2214:H2214" si="507">G2221+G2215+G2218</f>
        <v>105209600</v>
      </c>
      <c r="H2214" s="26">
        <f t="shared" si="507"/>
        <v>105209600</v>
      </c>
    </row>
    <row r="2215" spans="1:8" s="4" customFormat="1" ht="33.6" x14ac:dyDescent="0.3">
      <c r="A2215" s="24" t="s">
        <v>1306</v>
      </c>
      <c r="B2215" s="25" t="s">
        <v>856</v>
      </c>
      <c r="C2215" s="25" t="s">
        <v>145</v>
      </c>
      <c r="D2215" s="25" t="s">
        <v>1307</v>
      </c>
      <c r="E2215" s="25"/>
      <c r="F2215" s="33">
        <f t="shared" ref="F2215:H2216" si="508">F2216</f>
        <v>13000000</v>
      </c>
      <c r="G2215" s="33">
        <f t="shared" si="508"/>
        <v>0</v>
      </c>
      <c r="H2215" s="26">
        <f t="shared" si="508"/>
        <v>0</v>
      </c>
    </row>
    <row r="2216" spans="1:8" s="4" customFormat="1" ht="33.6" x14ac:dyDescent="0.3">
      <c r="A2216" s="24" t="s">
        <v>155</v>
      </c>
      <c r="B2216" s="25" t="s">
        <v>856</v>
      </c>
      <c r="C2216" s="25" t="s">
        <v>145</v>
      </c>
      <c r="D2216" s="25" t="s">
        <v>1307</v>
      </c>
      <c r="E2216" s="25" t="s">
        <v>156</v>
      </c>
      <c r="F2216" s="33">
        <f t="shared" si="508"/>
        <v>13000000</v>
      </c>
      <c r="G2216" s="33">
        <f t="shared" si="508"/>
        <v>0</v>
      </c>
      <c r="H2216" s="26">
        <f t="shared" si="508"/>
        <v>0</v>
      </c>
    </row>
    <row r="2217" spans="1:8" s="4" customFormat="1" ht="16.8" x14ac:dyDescent="0.3">
      <c r="A2217" s="24" t="s">
        <v>157</v>
      </c>
      <c r="B2217" s="25" t="s">
        <v>856</v>
      </c>
      <c r="C2217" s="25" t="s">
        <v>145</v>
      </c>
      <c r="D2217" s="25" t="s">
        <v>1307</v>
      </c>
      <c r="E2217" s="25" t="s">
        <v>158</v>
      </c>
      <c r="F2217" s="33">
        <v>13000000</v>
      </c>
      <c r="G2217" s="33">
        <v>0</v>
      </c>
      <c r="H2217" s="26">
        <v>0</v>
      </c>
    </row>
    <row r="2218" spans="1:8" s="4" customFormat="1" ht="50.4" x14ac:dyDescent="0.3">
      <c r="A2218" s="24" t="s">
        <v>1308</v>
      </c>
      <c r="B2218" s="25" t="s">
        <v>856</v>
      </c>
      <c r="C2218" s="25" t="s">
        <v>145</v>
      </c>
      <c r="D2218" s="25" t="s">
        <v>1309</v>
      </c>
      <c r="E2218" s="25"/>
      <c r="F2218" s="33">
        <f t="shared" ref="F2218:H2219" si="509">F2219</f>
        <v>26679100</v>
      </c>
      <c r="G2218" s="33">
        <f t="shared" si="509"/>
        <v>0</v>
      </c>
      <c r="H2218" s="26">
        <f t="shared" si="509"/>
        <v>0</v>
      </c>
    </row>
    <row r="2219" spans="1:8" s="4" customFormat="1" ht="33.6" x14ac:dyDescent="0.3">
      <c r="A2219" s="24" t="s">
        <v>155</v>
      </c>
      <c r="B2219" s="25" t="s">
        <v>856</v>
      </c>
      <c r="C2219" s="25" t="s">
        <v>145</v>
      </c>
      <c r="D2219" s="25" t="s">
        <v>1309</v>
      </c>
      <c r="E2219" s="25" t="s">
        <v>156</v>
      </c>
      <c r="F2219" s="33">
        <f t="shared" si="509"/>
        <v>26679100</v>
      </c>
      <c r="G2219" s="33">
        <f t="shared" si="509"/>
        <v>0</v>
      </c>
      <c r="H2219" s="26">
        <f t="shared" si="509"/>
        <v>0</v>
      </c>
    </row>
    <row r="2220" spans="1:8" s="4" customFormat="1" ht="16.8" x14ac:dyDescent="0.3">
      <c r="A2220" s="24" t="s">
        <v>157</v>
      </c>
      <c r="B2220" s="25" t="s">
        <v>856</v>
      </c>
      <c r="C2220" s="25" t="s">
        <v>145</v>
      </c>
      <c r="D2220" s="25" t="s">
        <v>1309</v>
      </c>
      <c r="E2220" s="25" t="s">
        <v>158</v>
      </c>
      <c r="F2220" s="33">
        <v>26679100</v>
      </c>
      <c r="G2220" s="33">
        <v>0</v>
      </c>
      <c r="H2220" s="26">
        <v>0</v>
      </c>
    </row>
    <row r="2221" spans="1:8" s="4" customFormat="1" ht="117.6" x14ac:dyDescent="0.3">
      <c r="A2221" s="46" t="s">
        <v>870</v>
      </c>
      <c r="B2221" s="13" t="s">
        <v>856</v>
      </c>
      <c r="C2221" s="13" t="s">
        <v>145</v>
      </c>
      <c r="D2221" s="13" t="s">
        <v>871</v>
      </c>
      <c r="E2221" s="13" t="s">
        <v>0</v>
      </c>
      <c r="F2221" s="33">
        <f>F2222+F2226+F2224</f>
        <v>182897200</v>
      </c>
      <c r="G2221" s="33">
        <f t="shared" ref="G2221:H2221" si="510">G2222+G2226+G2224</f>
        <v>105209600</v>
      </c>
      <c r="H2221" s="26">
        <f t="shared" si="510"/>
        <v>105209600</v>
      </c>
    </row>
    <row r="2222" spans="1:8" s="4" customFormat="1" ht="33.6" x14ac:dyDescent="0.3">
      <c r="A2222" s="12" t="s">
        <v>38</v>
      </c>
      <c r="B2222" s="13" t="s">
        <v>856</v>
      </c>
      <c r="C2222" s="13" t="s">
        <v>145</v>
      </c>
      <c r="D2222" s="13" t="s">
        <v>871</v>
      </c>
      <c r="E2222" s="13" t="s">
        <v>39</v>
      </c>
      <c r="F2222" s="33">
        <f>F2223</f>
        <v>2450000</v>
      </c>
      <c r="G2222" s="33">
        <f>G2223</f>
        <v>2450000</v>
      </c>
      <c r="H2222" s="26">
        <f>H2223</f>
        <v>2450000</v>
      </c>
    </row>
    <row r="2223" spans="1:8" s="4" customFormat="1" ht="50.4" x14ac:dyDescent="0.3">
      <c r="A2223" s="12" t="s">
        <v>40</v>
      </c>
      <c r="B2223" s="13" t="s">
        <v>856</v>
      </c>
      <c r="C2223" s="13" t="s">
        <v>145</v>
      </c>
      <c r="D2223" s="13" t="s">
        <v>871</v>
      </c>
      <c r="E2223" s="13" t="s">
        <v>41</v>
      </c>
      <c r="F2223" s="33">
        <v>2450000</v>
      </c>
      <c r="G2223" s="33">
        <v>2450000</v>
      </c>
      <c r="H2223" s="26">
        <v>2450000</v>
      </c>
    </row>
    <row r="2224" spans="1:8" s="4" customFormat="1" ht="16.8" x14ac:dyDescent="0.3">
      <c r="A2224" s="12" t="s">
        <v>24</v>
      </c>
      <c r="B2224" s="13" t="s">
        <v>856</v>
      </c>
      <c r="C2224" s="13" t="s">
        <v>145</v>
      </c>
      <c r="D2224" s="13" t="s">
        <v>871</v>
      </c>
      <c r="E2224" s="13" t="s">
        <v>25</v>
      </c>
      <c r="F2224" s="33">
        <f>F2225</f>
        <v>306000</v>
      </c>
      <c r="G2224" s="33">
        <f t="shared" ref="G2224:H2224" si="511">G2225</f>
        <v>0</v>
      </c>
      <c r="H2224" s="26">
        <f t="shared" si="511"/>
        <v>0</v>
      </c>
    </row>
    <row r="2225" spans="1:8" s="4" customFormat="1" ht="16.8" x14ac:dyDescent="0.3">
      <c r="A2225" s="12" t="s">
        <v>110</v>
      </c>
      <c r="B2225" s="13" t="s">
        <v>856</v>
      </c>
      <c r="C2225" s="13" t="s">
        <v>145</v>
      </c>
      <c r="D2225" s="13" t="s">
        <v>871</v>
      </c>
      <c r="E2225" s="13" t="s">
        <v>111</v>
      </c>
      <c r="F2225" s="33">
        <v>306000</v>
      </c>
      <c r="G2225" s="33">
        <v>0</v>
      </c>
      <c r="H2225" s="26">
        <v>0</v>
      </c>
    </row>
    <row r="2226" spans="1:8" s="4" customFormat="1" ht="33.6" x14ac:dyDescent="0.3">
      <c r="A2226" s="12" t="s">
        <v>155</v>
      </c>
      <c r="B2226" s="13" t="s">
        <v>856</v>
      </c>
      <c r="C2226" s="13" t="s">
        <v>145</v>
      </c>
      <c r="D2226" s="13" t="s">
        <v>871</v>
      </c>
      <c r="E2226" s="13" t="s">
        <v>156</v>
      </c>
      <c r="F2226" s="33">
        <f>F2227</f>
        <v>180141200</v>
      </c>
      <c r="G2226" s="33">
        <f>G2227</f>
        <v>102759600</v>
      </c>
      <c r="H2226" s="26">
        <f>H2227</f>
        <v>102759600</v>
      </c>
    </row>
    <row r="2227" spans="1:8" s="4" customFormat="1" ht="16.8" x14ac:dyDescent="0.3">
      <c r="A2227" s="12" t="s">
        <v>157</v>
      </c>
      <c r="B2227" s="13" t="s">
        <v>856</v>
      </c>
      <c r="C2227" s="13" t="s">
        <v>145</v>
      </c>
      <c r="D2227" s="13" t="s">
        <v>871</v>
      </c>
      <c r="E2227" s="13" t="s">
        <v>158</v>
      </c>
      <c r="F2227" s="33">
        <v>180141200</v>
      </c>
      <c r="G2227" s="33">
        <v>102759600</v>
      </c>
      <c r="H2227" s="26">
        <v>102759600</v>
      </c>
    </row>
    <row r="2228" spans="1:8" s="4" customFormat="1" ht="33.6" x14ac:dyDescent="0.3">
      <c r="A2228" s="11" t="s">
        <v>1018</v>
      </c>
      <c r="B2228" s="40" t="s">
        <v>872</v>
      </c>
      <c r="C2228" s="40" t="s">
        <v>0</v>
      </c>
      <c r="D2228" s="40" t="s">
        <v>0</v>
      </c>
      <c r="E2228" s="40" t="s">
        <v>0</v>
      </c>
      <c r="F2228" s="41">
        <f>F2229+F2257</f>
        <v>305485482.24000001</v>
      </c>
      <c r="G2228" s="41">
        <f>G2229+G2257</f>
        <v>329660600</v>
      </c>
      <c r="H2228" s="47">
        <f>H2229+H2257</f>
        <v>344183600</v>
      </c>
    </row>
    <row r="2229" spans="1:8" s="4" customFormat="1" ht="16.8" x14ac:dyDescent="0.3">
      <c r="A2229" s="46" t="s">
        <v>14</v>
      </c>
      <c r="B2229" s="13" t="s">
        <v>872</v>
      </c>
      <c r="C2229" s="13" t="s">
        <v>15</v>
      </c>
      <c r="D2229" s="40" t="s">
        <v>0</v>
      </c>
      <c r="E2229" s="40" t="s">
        <v>0</v>
      </c>
      <c r="F2229" s="33">
        <f t="shared" ref="F2229:H2230" si="512">F2230</f>
        <v>0</v>
      </c>
      <c r="G2229" s="33">
        <f t="shared" si="512"/>
        <v>206917100</v>
      </c>
      <c r="H2229" s="26">
        <f t="shared" si="512"/>
        <v>221440100</v>
      </c>
    </row>
    <row r="2230" spans="1:8" s="4" customFormat="1" ht="16.8" x14ac:dyDescent="0.3">
      <c r="A2230" s="46" t="s">
        <v>54</v>
      </c>
      <c r="B2230" s="13" t="s">
        <v>872</v>
      </c>
      <c r="C2230" s="13" t="s">
        <v>55</v>
      </c>
      <c r="D2230" s="13" t="s">
        <v>0</v>
      </c>
      <c r="E2230" s="13" t="s">
        <v>0</v>
      </c>
      <c r="F2230" s="33">
        <f t="shared" si="512"/>
        <v>0</v>
      </c>
      <c r="G2230" s="33">
        <f t="shared" si="512"/>
        <v>206917100</v>
      </c>
      <c r="H2230" s="26">
        <f t="shared" si="512"/>
        <v>221440100</v>
      </c>
    </row>
    <row r="2231" spans="1:8" s="4" customFormat="1" ht="33.6" x14ac:dyDescent="0.3">
      <c r="A2231" s="12" t="s">
        <v>873</v>
      </c>
      <c r="B2231" s="13" t="s">
        <v>872</v>
      </c>
      <c r="C2231" s="13" t="s">
        <v>55</v>
      </c>
      <c r="D2231" s="13" t="s">
        <v>874</v>
      </c>
      <c r="E2231" s="13" t="s">
        <v>0</v>
      </c>
      <c r="F2231" s="33">
        <f>F2232+F2239+F2249+F2245</f>
        <v>0</v>
      </c>
      <c r="G2231" s="33">
        <f>G2232+G2239+G2249+G2245</f>
        <v>206917100</v>
      </c>
      <c r="H2231" s="26">
        <f>H2232+H2239+H2249+H2245</f>
        <v>221440100</v>
      </c>
    </row>
    <row r="2232" spans="1:8" s="4" customFormat="1" ht="33.6" x14ac:dyDescent="0.3">
      <c r="A2232" s="46" t="s">
        <v>875</v>
      </c>
      <c r="B2232" s="13" t="s">
        <v>872</v>
      </c>
      <c r="C2232" s="13" t="s">
        <v>55</v>
      </c>
      <c r="D2232" s="13" t="s">
        <v>876</v>
      </c>
      <c r="E2232" s="13" t="s">
        <v>0</v>
      </c>
      <c r="F2232" s="33">
        <f>F2233+F2235+F2237</f>
        <v>0</v>
      </c>
      <c r="G2232" s="33">
        <f>G2233+G2235+G2237</f>
        <v>32432900</v>
      </c>
      <c r="H2232" s="26">
        <f>H2233+H2235+H2237</f>
        <v>32432900</v>
      </c>
    </row>
    <row r="2233" spans="1:8" s="4" customFormat="1" ht="84" x14ac:dyDescent="0.3">
      <c r="A2233" s="12" t="s">
        <v>34</v>
      </c>
      <c r="B2233" s="13" t="s">
        <v>872</v>
      </c>
      <c r="C2233" s="13" t="s">
        <v>55</v>
      </c>
      <c r="D2233" s="13" t="s">
        <v>876</v>
      </c>
      <c r="E2233" s="13" t="s">
        <v>35</v>
      </c>
      <c r="F2233" s="33">
        <f>F2234</f>
        <v>0</v>
      </c>
      <c r="G2233" s="33">
        <f>G2234</f>
        <v>24616800</v>
      </c>
      <c r="H2233" s="26">
        <f>H2234</f>
        <v>24616800</v>
      </c>
    </row>
    <row r="2234" spans="1:8" s="4" customFormat="1" ht="33.6" x14ac:dyDescent="0.3">
      <c r="A2234" s="12" t="s">
        <v>36</v>
      </c>
      <c r="B2234" s="13" t="s">
        <v>872</v>
      </c>
      <c r="C2234" s="13" t="s">
        <v>55</v>
      </c>
      <c r="D2234" s="13" t="s">
        <v>876</v>
      </c>
      <c r="E2234" s="13" t="s">
        <v>37</v>
      </c>
      <c r="F2234" s="33">
        <v>0</v>
      </c>
      <c r="G2234" s="33">
        <v>24616800</v>
      </c>
      <c r="H2234" s="26">
        <v>24616800</v>
      </c>
    </row>
    <row r="2235" spans="1:8" s="4" customFormat="1" ht="33.6" x14ac:dyDescent="0.3">
      <c r="A2235" s="12" t="s">
        <v>38</v>
      </c>
      <c r="B2235" s="13" t="s">
        <v>872</v>
      </c>
      <c r="C2235" s="13" t="s">
        <v>55</v>
      </c>
      <c r="D2235" s="13" t="s">
        <v>876</v>
      </c>
      <c r="E2235" s="13" t="s">
        <v>39</v>
      </c>
      <c r="F2235" s="33">
        <f>F2236</f>
        <v>0</v>
      </c>
      <c r="G2235" s="33">
        <f>G2236</f>
        <v>7806800</v>
      </c>
      <c r="H2235" s="26">
        <f>H2236</f>
        <v>7806800</v>
      </c>
    </row>
    <row r="2236" spans="1:8" s="4" customFormat="1" ht="50.4" x14ac:dyDescent="0.3">
      <c r="A2236" s="12" t="s">
        <v>40</v>
      </c>
      <c r="B2236" s="13" t="s">
        <v>872</v>
      </c>
      <c r="C2236" s="13" t="s">
        <v>55</v>
      </c>
      <c r="D2236" s="13" t="s">
        <v>876</v>
      </c>
      <c r="E2236" s="13" t="s">
        <v>41</v>
      </c>
      <c r="F2236" s="33">
        <v>0</v>
      </c>
      <c r="G2236" s="33">
        <v>7806800</v>
      </c>
      <c r="H2236" s="26">
        <v>7806800</v>
      </c>
    </row>
    <row r="2237" spans="1:8" s="4" customFormat="1" ht="16.8" x14ac:dyDescent="0.3">
      <c r="A2237" s="12" t="s">
        <v>42</v>
      </c>
      <c r="B2237" s="13" t="s">
        <v>872</v>
      </c>
      <c r="C2237" s="13" t="s">
        <v>55</v>
      </c>
      <c r="D2237" s="13" t="s">
        <v>876</v>
      </c>
      <c r="E2237" s="13" t="s">
        <v>43</v>
      </c>
      <c r="F2237" s="33">
        <f>F2238</f>
        <v>0</v>
      </c>
      <c r="G2237" s="33">
        <f>G2238</f>
        <v>9300</v>
      </c>
      <c r="H2237" s="26">
        <f>H2238</f>
        <v>9300</v>
      </c>
    </row>
    <row r="2238" spans="1:8" s="4" customFormat="1" ht="16.8" x14ac:dyDescent="0.3">
      <c r="A2238" s="12" t="s">
        <v>44</v>
      </c>
      <c r="B2238" s="13" t="s">
        <v>872</v>
      </c>
      <c r="C2238" s="13" t="s">
        <v>55</v>
      </c>
      <c r="D2238" s="13" t="s">
        <v>876</v>
      </c>
      <c r="E2238" s="13" t="s">
        <v>45</v>
      </c>
      <c r="F2238" s="33">
        <v>0</v>
      </c>
      <c r="G2238" s="33">
        <v>9300</v>
      </c>
      <c r="H2238" s="26">
        <v>9300</v>
      </c>
    </row>
    <row r="2239" spans="1:8" s="4" customFormat="1" ht="16.8" x14ac:dyDescent="0.3">
      <c r="A2239" s="12" t="s">
        <v>877</v>
      </c>
      <c r="B2239" s="13" t="s">
        <v>872</v>
      </c>
      <c r="C2239" s="13" t="s">
        <v>55</v>
      </c>
      <c r="D2239" s="13" t="s">
        <v>878</v>
      </c>
      <c r="E2239" s="13" t="s">
        <v>0</v>
      </c>
      <c r="F2239" s="33">
        <f>F2240</f>
        <v>0</v>
      </c>
      <c r="G2239" s="33">
        <f>G2240</f>
        <v>6803700</v>
      </c>
      <c r="H2239" s="26">
        <f>H2240</f>
        <v>7089300</v>
      </c>
    </row>
    <row r="2240" spans="1:8" s="4" customFormat="1" ht="33.6" x14ac:dyDescent="0.3">
      <c r="A2240" s="46" t="s">
        <v>875</v>
      </c>
      <c r="B2240" s="13" t="s">
        <v>872</v>
      </c>
      <c r="C2240" s="13" t="s">
        <v>55</v>
      </c>
      <c r="D2240" s="13" t="s">
        <v>879</v>
      </c>
      <c r="E2240" s="13" t="s">
        <v>0</v>
      </c>
      <c r="F2240" s="33">
        <f>F2241+F2243</f>
        <v>0</v>
      </c>
      <c r="G2240" s="33">
        <f>G2241+G2243</f>
        <v>6803700</v>
      </c>
      <c r="H2240" s="26">
        <f>H2241+H2243</f>
        <v>7089300</v>
      </c>
    </row>
    <row r="2241" spans="1:8" s="4" customFormat="1" ht="33.6" x14ac:dyDescent="0.3">
      <c r="A2241" s="12" t="s">
        <v>38</v>
      </c>
      <c r="B2241" s="13" t="s">
        <v>872</v>
      </c>
      <c r="C2241" s="13" t="s">
        <v>55</v>
      </c>
      <c r="D2241" s="13" t="s">
        <v>879</v>
      </c>
      <c r="E2241" s="13" t="s">
        <v>39</v>
      </c>
      <c r="F2241" s="33">
        <f>F2242</f>
        <v>0</v>
      </c>
      <c r="G2241" s="33">
        <f>G2242</f>
        <v>4493400</v>
      </c>
      <c r="H2241" s="26">
        <f>H2242</f>
        <v>4682000</v>
      </c>
    </row>
    <row r="2242" spans="1:8" s="4" customFormat="1" ht="50.4" x14ac:dyDescent="0.3">
      <c r="A2242" s="12" t="s">
        <v>40</v>
      </c>
      <c r="B2242" s="13" t="s">
        <v>872</v>
      </c>
      <c r="C2242" s="13" t="s">
        <v>55</v>
      </c>
      <c r="D2242" s="13" t="s">
        <v>879</v>
      </c>
      <c r="E2242" s="13" t="s">
        <v>41</v>
      </c>
      <c r="F2242" s="33">
        <v>0</v>
      </c>
      <c r="G2242" s="33">
        <v>4493400</v>
      </c>
      <c r="H2242" s="26">
        <v>4682000</v>
      </c>
    </row>
    <row r="2243" spans="1:8" s="4" customFormat="1" ht="33.6" x14ac:dyDescent="0.3">
      <c r="A2243" s="12" t="s">
        <v>155</v>
      </c>
      <c r="B2243" s="13" t="s">
        <v>872</v>
      </c>
      <c r="C2243" s="13" t="s">
        <v>55</v>
      </c>
      <c r="D2243" s="13" t="s">
        <v>879</v>
      </c>
      <c r="E2243" s="13" t="s">
        <v>156</v>
      </c>
      <c r="F2243" s="33">
        <f>F2244</f>
        <v>0</v>
      </c>
      <c r="G2243" s="33">
        <f>G2244</f>
        <v>2310300</v>
      </c>
      <c r="H2243" s="26">
        <f>H2244</f>
        <v>2407300</v>
      </c>
    </row>
    <row r="2244" spans="1:8" s="4" customFormat="1" ht="16.8" x14ac:dyDescent="0.3">
      <c r="A2244" s="12" t="s">
        <v>355</v>
      </c>
      <c r="B2244" s="13" t="s">
        <v>872</v>
      </c>
      <c r="C2244" s="13" t="s">
        <v>55</v>
      </c>
      <c r="D2244" s="13" t="s">
        <v>879</v>
      </c>
      <c r="E2244" s="13" t="s">
        <v>356</v>
      </c>
      <c r="F2244" s="33">
        <v>0</v>
      </c>
      <c r="G2244" s="33">
        <v>2310300</v>
      </c>
      <c r="H2244" s="26">
        <v>2407300</v>
      </c>
    </row>
    <row r="2245" spans="1:8" s="4" customFormat="1" ht="16.8" x14ac:dyDescent="0.3">
      <c r="A2245" s="12" t="s">
        <v>880</v>
      </c>
      <c r="B2245" s="13" t="s">
        <v>872</v>
      </c>
      <c r="C2245" s="13" t="s">
        <v>55</v>
      </c>
      <c r="D2245" s="13" t="s">
        <v>881</v>
      </c>
      <c r="E2245" s="13" t="s">
        <v>0</v>
      </c>
      <c r="F2245" s="33">
        <f t="shared" ref="F2245:H2247" si="513">F2246</f>
        <v>0</v>
      </c>
      <c r="G2245" s="33">
        <f t="shared" si="513"/>
        <v>2985000</v>
      </c>
      <c r="H2245" s="26">
        <f t="shared" si="513"/>
        <v>3110400</v>
      </c>
    </row>
    <row r="2246" spans="1:8" s="4" customFormat="1" ht="33.6" x14ac:dyDescent="0.3">
      <c r="A2246" s="46" t="s">
        <v>875</v>
      </c>
      <c r="B2246" s="13" t="s">
        <v>872</v>
      </c>
      <c r="C2246" s="13" t="s">
        <v>55</v>
      </c>
      <c r="D2246" s="13" t="s">
        <v>882</v>
      </c>
      <c r="E2246" s="13" t="s">
        <v>0</v>
      </c>
      <c r="F2246" s="33">
        <f t="shared" si="513"/>
        <v>0</v>
      </c>
      <c r="G2246" s="33">
        <f t="shared" si="513"/>
        <v>2985000</v>
      </c>
      <c r="H2246" s="26">
        <f t="shared" si="513"/>
        <v>3110400</v>
      </c>
    </row>
    <row r="2247" spans="1:8" s="4" customFormat="1" ht="33.6" x14ac:dyDescent="0.3">
      <c r="A2247" s="12" t="s">
        <v>38</v>
      </c>
      <c r="B2247" s="13" t="s">
        <v>872</v>
      </c>
      <c r="C2247" s="13" t="s">
        <v>55</v>
      </c>
      <c r="D2247" s="13" t="s">
        <v>882</v>
      </c>
      <c r="E2247" s="13" t="s">
        <v>39</v>
      </c>
      <c r="F2247" s="33">
        <f t="shared" si="513"/>
        <v>0</v>
      </c>
      <c r="G2247" s="33">
        <f t="shared" si="513"/>
        <v>2985000</v>
      </c>
      <c r="H2247" s="26">
        <f t="shared" si="513"/>
        <v>3110400</v>
      </c>
    </row>
    <row r="2248" spans="1:8" s="4" customFormat="1" ht="50.4" x14ac:dyDescent="0.3">
      <c r="A2248" s="12" t="s">
        <v>40</v>
      </c>
      <c r="B2248" s="13" t="s">
        <v>872</v>
      </c>
      <c r="C2248" s="13" t="s">
        <v>55</v>
      </c>
      <c r="D2248" s="13" t="s">
        <v>882</v>
      </c>
      <c r="E2248" s="13" t="s">
        <v>41</v>
      </c>
      <c r="F2248" s="33">
        <v>0</v>
      </c>
      <c r="G2248" s="33">
        <v>2985000</v>
      </c>
      <c r="H2248" s="26">
        <v>3110400</v>
      </c>
    </row>
    <row r="2249" spans="1:8" s="4" customFormat="1" ht="16.8" x14ac:dyDescent="0.3">
      <c r="A2249" s="12" t="s">
        <v>883</v>
      </c>
      <c r="B2249" s="13" t="s">
        <v>872</v>
      </c>
      <c r="C2249" s="13" t="s">
        <v>55</v>
      </c>
      <c r="D2249" s="13" t="s">
        <v>884</v>
      </c>
      <c r="E2249" s="13" t="s">
        <v>0</v>
      </c>
      <c r="F2249" s="33">
        <f>F2250</f>
        <v>0</v>
      </c>
      <c r="G2249" s="33">
        <f>G2250</f>
        <v>164695500</v>
      </c>
      <c r="H2249" s="26">
        <f>H2250</f>
        <v>178807500</v>
      </c>
    </row>
    <row r="2250" spans="1:8" s="4" customFormat="1" ht="33.6" x14ac:dyDescent="0.3">
      <c r="A2250" s="46" t="s">
        <v>875</v>
      </c>
      <c r="B2250" s="13" t="s">
        <v>872</v>
      </c>
      <c r="C2250" s="13" t="s">
        <v>55</v>
      </c>
      <c r="D2250" s="13" t="s">
        <v>885</v>
      </c>
      <c r="E2250" s="13" t="s">
        <v>0</v>
      </c>
      <c r="F2250" s="33">
        <f>F2251+F2253+F2255</f>
        <v>0</v>
      </c>
      <c r="G2250" s="33">
        <f>G2251+G2253+G2255</f>
        <v>164695500</v>
      </c>
      <c r="H2250" s="26">
        <f>H2251+H2253+H2255</f>
        <v>178807500</v>
      </c>
    </row>
    <row r="2251" spans="1:8" s="4" customFormat="1" ht="84" x14ac:dyDescent="0.3">
      <c r="A2251" s="12" t="s">
        <v>34</v>
      </c>
      <c r="B2251" s="13" t="s">
        <v>872</v>
      </c>
      <c r="C2251" s="13" t="s">
        <v>55</v>
      </c>
      <c r="D2251" s="13" t="s">
        <v>885</v>
      </c>
      <c r="E2251" s="13" t="s">
        <v>35</v>
      </c>
      <c r="F2251" s="33">
        <f>F2252</f>
        <v>0</v>
      </c>
      <c r="G2251" s="33">
        <f>G2252</f>
        <v>95043000</v>
      </c>
      <c r="H2251" s="26">
        <f>H2252</f>
        <v>95043000</v>
      </c>
    </row>
    <row r="2252" spans="1:8" s="4" customFormat="1" ht="33.6" x14ac:dyDescent="0.3">
      <c r="A2252" s="12" t="s">
        <v>123</v>
      </c>
      <c r="B2252" s="13" t="s">
        <v>872</v>
      </c>
      <c r="C2252" s="13" t="s">
        <v>55</v>
      </c>
      <c r="D2252" s="13" t="s">
        <v>885</v>
      </c>
      <c r="E2252" s="13" t="s">
        <v>124</v>
      </c>
      <c r="F2252" s="33">
        <v>0</v>
      </c>
      <c r="G2252" s="33">
        <v>95043000</v>
      </c>
      <c r="H2252" s="26">
        <v>95043000</v>
      </c>
    </row>
    <row r="2253" spans="1:8" s="4" customFormat="1" ht="33.6" x14ac:dyDescent="0.3">
      <c r="A2253" s="12" t="s">
        <v>38</v>
      </c>
      <c r="B2253" s="13" t="s">
        <v>872</v>
      </c>
      <c r="C2253" s="13" t="s">
        <v>55</v>
      </c>
      <c r="D2253" s="13" t="s">
        <v>885</v>
      </c>
      <c r="E2253" s="13" t="s">
        <v>39</v>
      </c>
      <c r="F2253" s="33">
        <f>F2254</f>
        <v>0</v>
      </c>
      <c r="G2253" s="33">
        <f>G2254</f>
        <v>69462500</v>
      </c>
      <c r="H2253" s="26">
        <f>H2254</f>
        <v>83574500</v>
      </c>
    </row>
    <row r="2254" spans="1:8" s="4" customFormat="1" ht="50.4" x14ac:dyDescent="0.3">
      <c r="A2254" s="12" t="s">
        <v>40</v>
      </c>
      <c r="B2254" s="13" t="s">
        <v>872</v>
      </c>
      <c r="C2254" s="13" t="s">
        <v>55</v>
      </c>
      <c r="D2254" s="13" t="s">
        <v>885</v>
      </c>
      <c r="E2254" s="13" t="s">
        <v>41</v>
      </c>
      <c r="F2254" s="33">
        <v>0</v>
      </c>
      <c r="G2254" s="33">
        <v>69462500</v>
      </c>
      <c r="H2254" s="26">
        <v>83574500</v>
      </c>
    </row>
    <row r="2255" spans="1:8" s="4" customFormat="1" ht="16.8" x14ac:dyDescent="0.3">
      <c r="A2255" s="12" t="s">
        <v>42</v>
      </c>
      <c r="B2255" s="13" t="s">
        <v>872</v>
      </c>
      <c r="C2255" s="13" t="s">
        <v>55</v>
      </c>
      <c r="D2255" s="13" t="s">
        <v>885</v>
      </c>
      <c r="E2255" s="13" t="s">
        <v>43</v>
      </c>
      <c r="F2255" s="33">
        <f>F2256</f>
        <v>0</v>
      </c>
      <c r="G2255" s="33">
        <f>G2256</f>
        <v>190000</v>
      </c>
      <c r="H2255" s="26">
        <f>H2256</f>
        <v>190000</v>
      </c>
    </row>
    <row r="2256" spans="1:8" s="4" customFormat="1" ht="16.8" x14ac:dyDescent="0.3">
      <c r="A2256" s="12" t="s">
        <v>44</v>
      </c>
      <c r="B2256" s="13" t="s">
        <v>872</v>
      </c>
      <c r="C2256" s="13" t="s">
        <v>55</v>
      </c>
      <c r="D2256" s="13" t="s">
        <v>885</v>
      </c>
      <c r="E2256" s="13" t="s">
        <v>45</v>
      </c>
      <c r="F2256" s="33">
        <v>0</v>
      </c>
      <c r="G2256" s="33">
        <v>190000</v>
      </c>
      <c r="H2256" s="26">
        <v>190000</v>
      </c>
    </row>
    <row r="2257" spans="1:8" s="4" customFormat="1" ht="16.8" x14ac:dyDescent="0.3">
      <c r="A2257" s="46" t="s">
        <v>142</v>
      </c>
      <c r="B2257" s="13" t="s">
        <v>872</v>
      </c>
      <c r="C2257" s="13" t="s">
        <v>143</v>
      </c>
      <c r="D2257" s="40" t="s">
        <v>0</v>
      </c>
      <c r="E2257" s="40" t="s">
        <v>0</v>
      </c>
      <c r="F2257" s="33">
        <f t="shared" ref="F2257:H2258" si="514">F2258</f>
        <v>305485482.24000001</v>
      </c>
      <c r="G2257" s="33">
        <f t="shared" si="514"/>
        <v>122743500</v>
      </c>
      <c r="H2257" s="26">
        <f t="shared" si="514"/>
        <v>122743500</v>
      </c>
    </row>
    <row r="2258" spans="1:8" s="4" customFormat="1" ht="16.8" x14ac:dyDescent="0.3">
      <c r="A2258" s="46" t="s">
        <v>886</v>
      </c>
      <c r="B2258" s="13" t="s">
        <v>872</v>
      </c>
      <c r="C2258" s="13" t="s">
        <v>887</v>
      </c>
      <c r="D2258" s="13" t="s">
        <v>0</v>
      </c>
      <c r="E2258" s="13" t="s">
        <v>0</v>
      </c>
      <c r="F2258" s="33">
        <f t="shared" si="514"/>
        <v>305485482.24000001</v>
      </c>
      <c r="G2258" s="33">
        <f t="shared" si="514"/>
        <v>122743500</v>
      </c>
      <c r="H2258" s="26">
        <f t="shared" si="514"/>
        <v>122743500</v>
      </c>
    </row>
    <row r="2259" spans="1:8" s="4" customFormat="1" ht="33.6" x14ac:dyDescent="0.3">
      <c r="A2259" s="12" t="s">
        <v>873</v>
      </c>
      <c r="B2259" s="13" t="s">
        <v>872</v>
      </c>
      <c r="C2259" s="13" t="s">
        <v>887</v>
      </c>
      <c r="D2259" s="13" t="s">
        <v>874</v>
      </c>
      <c r="E2259" s="13" t="s">
        <v>0</v>
      </c>
      <c r="F2259" s="33">
        <f>F2260+F2273+F2285+F2294+F2265</f>
        <v>305485482.24000001</v>
      </c>
      <c r="G2259" s="33">
        <f t="shared" ref="G2259:H2259" si="515">G2260+G2273+G2285+G2294+G2265</f>
        <v>122743500</v>
      </c>
      <c r="H2259" s="26">
        <f t="shared" si="515"/>
        <v>122743500</v>
      </c>
    </row>
    <row r="2260" spans="1:8" s="4" customFormat="1" ht="16.8" x14ac:dyDescent="0.3">
      <c r="A2260" s="46" t="s">
        <v>32</v>
      </c>
      <c r="B2260" s="13" t="s">
        <v>872</v>
      </c>
      <c r="C2260" s="13" t="s">
        <v>887</v>
      </c>
      <c r="D2260" s="13" t="s">
        <v>888</v>
      </c>
      <c r="E2260" s="13" t="s">
        <v>0</v>
      </c>
      <c r="F2260" s="33">
        <f>F2261+F2263</f>
        <v>5890300</v>
      </c>
      <c r="G2260" s="33">
        <f>G2261+G2263</f>
        <v>5890300</v>
      </c>
      <c r="H2260" s="26">
        <f>H2261+H2263</f>
        <v>5890300</v>
      </c>
    </row>
    <row r="2261" spans="1:8" s="4" customFormat="1" ht="84" x14ac:dyDescent="0.3">
      <c r="A2261" s="12" t="s">
        <v>34</v>
      </c>
      <c r="B2261" s="13" t="s">
        <v>872</v>
      </c>
      <c r="C2261" s="13" t="s">
        <v>887</v>
      </c>
      <c r="D2261" s="13" t="s">
        <v>888</v>
      </c>
      <c r="E2261" s="13" t="s">
        <v>35</v>
      </c>
      <c r="F2261" s="33">
        <f>F2262</f>
        <v>4063000</v>
      </c>
      <c r="G2261" s="33">
        <f>G2262</f>
        <v>4063000</v>
      </c>
      <c r="H2261" s="26">
        <f>H2262</f>
        <v>4063000</v>
      </c>
    </row>
    <row r="2262" spans="1:8" s="4" customFormat="1" ht="33.6" x14ac:dyDescent="0.3">
      <c r="A2262" s="12" t="s">
        <v>36</v>
      </c>
      <c r="B2262" s="13" t="s">
        <v>872</v>
      </c>
      <c r="C2262" s="13" t="s">
        <v>887</v>
      </c>
      <c r="D2262" s="13" t="s">
        <v>888</v>
      </c>
      <c r="E2262" s="13" t="s">
        <v>37</v>
      </c>
      <c r="F2262" s="33">
        <v>4063000</v>
      </c>
      <c r="G2262" s="33">
        <v>4063000</v>
      </c>
      <c r="H2262" s="26">
        <v>4063000</v>
      </c>
    </row>
    <row r="2263" spans="1:8" s="4" customFormat="1" ht="33.6" x14ac:dyDescent="0.3">
      <c r="A2263" s="12" t="s">
        <v>38</v>
      </c>
      <c r="B2263" s="13" t="s">
        <v>872</v>
      </c>
      <c r="C2263" s="13" t="s">
        <v>887</v>
      </c>
      <c r="D2263" s="13" t="s">
        <v>888</v>
      </c>
      <c r="E2263" s="13" t="s">
        <v>39</v>
      </c>
      <c r="F2263" s="33">
        <f>F2264</f>
        <v>1827300</v>
      </c>
      <c r="G2263" s="33">
        <f>G2264</f>
        <v>1827300</v>
      </c>
      <c r="H2263" s="26">
        <f>H2264</f>
        <v>1827300</v>
      </c>
    </row>
    <row r="2264" spans="1:8" s="4" customFormat="1" ht="50.4" x14ac:dyDescent="0.3">
      <c r="A2264" s="12" t="s">
        <v>40</v>
      </c>
      <c r="B2264" s="13" t="s">
        <v>872</v>
      </c>
      <c r="C2264" s="13" t="s">
        <v>887</v>
      </c>
      <c r="D2264" s="13" t="s">
        <v>888</v>
      </c>
      <c r="E2264" s="13" t="s">
        <v>41</v>
      </c>
      <c r="F2264" s="33">
        <v>1827300</v>
      </c>
      <c r="G2264" s="33">
        <v>1827300</v>
      </c>
      <c r="H2264" s="26">
        <v>1827300</v>
      </c>
    </row>
    <row r="2265" spans="1:8" s="4" customFormat="1" ht="33.6" x14ac:dyDescent="0.3">
      <c r="A2265" s="24" t="s">
        <v>875</v>
      </c>
      <c r="B2265" s="25" t="s">
        <v>872</v>
      </c>
      <c r="C2265" s="25" t="s">
        <v>887</v>
      </c>
      <c r="D2265" s="25" t="s">
        <v>1310</v>
      </c>
      <c r="E2265" s="25"/>
      <c r="F2265" s="33">
        <f t="shared" ref="F2265:H2265" si="516">F2266+F2268+F2270</f>
        <v>27532800</v>
      </c>
      <c r="G2265" s="33">
        <f t="shared" si="516"/>
        <v>0</v>
      </c>
      <c r="H2265" s="26">
        <f t="shared" si="516"/>
        <v>0</v>
      </c>
    </row>
    <row r="2266" spans="1:8" s="4" customFormat="1" ht="84" x14ac:dyDescent="0.3">
      <c r="A2266" s="24" t="s">
        <v>34</v>
      </c>
      <c r="B2266" s="25" t="s">
        <v>872</v>
      </c>
      <c r="C2266" s="25" t="s">
        <v>887</v>
      </c>
      <c r="D2266" s="25" t="s">
        <v>1310</v>
      </c>
      <c r="E2266" s="25" t="s">
        <v>35</v>
      </c>
      <c r="F2266" s="33">
        <f t="shared" ref="F2266:H2266" si="517">F2267</f>
        <v>24591800</v>
      </c>
      <c r="G2266" s="33">
        <f t="shared" si="517"/>
        <v>0</v>
      </c>
      <c r="H2266" s="26">
        <f t="shared" si="517"/>
        <v>0</v>
      </c>
    </row>
    <row r="2267" spans="1:8" s="4" customFormat="1" ht="33.6" x14ac:dyDescent="0.3">
      <c r="A2267" s="24" t="s">
        <v>36</v>
      </c>
      <c r="B2267" s="25" t="s">
        <v>872</v>
      </c>
      <c r="C2267" s="25" t="s">
        <v>887</v>
      </c>
      <c r="D2267" s="25" t="s">
        <v>1310</v>
      </c>
      <c r="E2267" s="25" t="s">
        <v>37</v>
      </c>
      <c r="F2267" s="33">
        <v>24591800</v>
      </c>
      <c r="G2267" s="33">
        <v>0</v>
      </c>
      <c r="H2267" s="26">
        <v>0</v>
      </c>
    </row>
    <row r="2268" spans="1:8" s="4" customFormat="1" ht="33.6" x14ac:dyDescent="0.3">
      <c r="A2268" s="24" t="s">
        <v>38</v>
      </c>
      <c r="B2268" s="25" t="s">
        <v>872</v>
      </c>
      <c r="C2268" s="25" t="s">
        <v>887</v>
      </c>
      <c r="D2268" s="25" t="s">
        <v>1310</v>
      </c>
      <c r="E2268" s="25" t="s">
        <v>39</v>
      </c>
      <c r="F2268" s="33">
        <f t="shared" ref="F2268:H2268" si="518">F2269</f>
        <v>2795961</v>
      </c>
      <c r="G2268" s="33">
        <f t="shared" si="518"/>
        <v>0</v>
      </c>
      <c r="H2268" s="26">
        <f t="shared" si="518"/>
        <v>0</v>
      </c>
    </row>
    <row r="2269" spans="1:8" s="4" customFormat="1" ht="50.4" x14ac:dyDescent="0.3">
      <c r="A2269" s="24" t="s">
        <v>40</v>
      </c>
      <c r="B2269" s="25" t="s">
        <v>872</v>
      </c>
      <c r="C2269" s="25" t="s">
        <v>887</v>
      </c>
      <c r="D2269" s="25" t="s">
        <v>1310</v>
      </c>
      <c r="E2269" s="25" t="s">
        <v>41</v>
      </c>
      <c r="F2269" s="33">
        <v>2795961</v>
      </c>
      <c r="G2269" s="33">
        <v>0</v>
      </c>
      <c r="H2269" s="26">
        <v>0</v>
      </c>
    </row>
    <row r="2270" spans="1:8" s="4" customFormat="1" ht="16.8" x14ac:dyDescent="0.3">
      <c r="A2270" s="24" t="s">
        <v>42</v>
      </c>
      <c r="B2270" s="25" t="s">
        <v>872</v>
      </c>
      <c r="C2270" s="25" t="s">
        <v>887</v>
      </c>
      <c r="D2270" s="25" t="s">
        <v>1310</v>
      </c>
      <c r="E2270" s="25" t="s">
        <v>43</v>
      </c>
      <c r="F2270" s="33">
        <f t="shared" ref="F2270:H2270" si="519">F2271+F2272</f>
        <v>145039</v>
      </c>
      <c r="G2270" s="33">
        <f t="shared" si="519"/>
        <v>0</v>
      </c>
      <c r="H2270" s="26">
        <f t="shared" si="519"/>
        <v>0</v>
      </c>
    </row>
    <row r="2271" spans="1:8" s="4" customFormat="1" ht="16.8" x14ac:dyDescent="0.3">
      <c r="A2271" s="24" t="s">
        <v>900</v>
      </c>
      <c r="B2271" s="25" t="s">
        <v>872</v>
      </c>
      <c r="C2271" s="25" t="s">
        <v>887</v>
      </c>
      <c r="D2271" s="25" t="s">
        <v>1310</v>
      </c>
      <c r="E2271" s="25" t="s">
        <v>901</v>
      </c>
      <c r="F2271" s="33">
        <v>131000</v>
      </c>
      <c r="G2271" s="33">
        <v>0</v>
      </c>
      <c r="H2271" s="26">
        <v>0</v>
      </c>
    </row>
    <row r="2272" spans="1:8" s="4" customFormat="1" ht="16.8" x14ac:dyDescent="0.3">
      <c r="A2272" s="24" t="s">
        <v>44</v>
      </c>
      <c r="B2272" s="25" t="s">
        <v>872</v>
      </c>
      <c r="C2272" s="25" t="s">
        <v>887</v>
      </c>
      <c r="D2272" s="25" t="s">
        <v>1310</v>
      </c>
      <c r="E2272" s="25" t="s">
        <v>45</v>
      </c>
      <c r="F2272" s="33">
        <v>14039</v>
      </c>
      <c r="G2272" s="33">
        <v>0</v>
      </c>
      <c r="H2272" s="26">
        <v>0</v>
      </c>
    </row>
    <row r="2273" spans="1:8" s="4" customFormat="1" ht="16.8" x14ac:dyDescent="0.3">
      <c r="A2273" s="12" t="s">
        <v>877</v>
      </c>
      <c r="B2273" s="13" t="s">
        <v>872</v>
      </c>
      <c r="C2273" s="13" t="s">
        <v>887</v>
      </c>
      <c r="D2273" s="13" t="s">
        <v>878</v>
      </c>
      <c r="E2273" s="13" t="s">
        <v>0</v>
      </c>
      <c r="F2273" s="33">
        <f>F2282+F2274+F2279</f>
        <v>47963482.240000002</v>
      </c>
      <c r="G2273" s="33">
        <f t="shared" ref="G2273:H2273" si="520">G2282+G2274+G2279</f>
        <v>37284700</v>
      </c>
      <c r="H2273" s="26">
        <f t="shared" si="520"/>
        <v>37284700</v>
      </c>
    </row>
    <row r="2274" spans="1:8" s="4" customFormat="1" ht="33.6" x14ac:dyDescent="0.3">
      <c r="A2274" s="24" t="s">
        <v>875</v>
      </c>
      <c r="B2274" s="25" t="s">
        <v>872</v>
      </c>
      <c r="C2274" s="25" t="s">
        <v>887</v>
      </c>
      <c r="D2274" s="25" t="s">
        <v>1311</v>
      </c>
      <c r="E2274" s="25"/>
      <c r="F2274" s="33">
        <f t="shared" ref="F2274:H2274" si="521">F2275+F2277</f>
        <v>6803800</v>
      </c>
      <c r="G2274" s="33">
        <f t="shared" si="521"/>
        <v>0</v>
      </c>
      <c r="H2274" s="26">
        <f t="shared" si="521"/>
        <v>0</v>
      </c>
    </row>
    <row r="2275" spans="1:8" s="4" customFormat="1" ht="33.6" x14ac:dyDescent="0.3">
      <c r="A2275" s="24" t="s">
        <v>38</v>
      </c>
      <c r="B2275" s="25" t="s">
        <v>872</v>
      </c>
      <c r="C2275" s="25" t="s">
        <v>887</v>
      </c>
      <c r="D2275" s="25" t="s">
        <v>1311</v>
      </c>
      <c r="E2275" s="25" t="s">
        <v>39</v>
      </c>
      <c r="F2275" s="33">
        <f t="shared" ref="F2275:H2275" si="522">F2276</f>
        <v>3454172.11</v>
      </c>
      <c r="G2275" s="33">
        <f t="shared" si="522"/>
        <v>0</v>
      </c>
      <c r="H2275" s="26">
        <f t="shared" si="522"/>
        <v>0</v>
      </c>
    </row>
    <row r="2276" spans="1:8" s="4" customFormat="1" ht="50.4" x14ac:dyDescent="0.3">
      <c r="A2276" s="24" t="s">
        <v>40</v>
      </c>
      <c r="B2276" s="25" t="s">
        <v>872</v>
      </c>
      <c r="C2276" s="25" t="s">
        <v>887</v>
      </c>
      <c r="D2276" s="25" t="s">
        <v>1311</v>
      </c>
      <c r="E2276" s="25" t="s">
        <v>41</v>
      </c>
      <c r="F2276" s="33">
        <v>3454172.11</v>
      </c>
      <c r="G2276" s="33">
        <v>0</v>
      </c>
      <c r="H2276" s="26">
        <v>0</v>
      </c>
    </row>
    <row r="2277" spans="1:8" s="4" customFormat="1" ht="33.6" x14ac:dyDescent="0.3">
      <c r="A2277" s="24" t="s">
        <v>155</v>
      </c>
      <c r="B2277" s="25" t="s">
        <v>872</v>
      </c>
      <c r="C2277" s="25" t="s">
        <v>887</v>
      </c>
      <c r="D2277" s="25" t="s">
        <v>1311</v>
      </c>
      <c r="E2277" s="25" t="s">
        <v>156</v>
      </c>
      <c r="F2277" s="33">
        <f t="shared" ref="F2277:H2277" si="523">F2278</f>
        <v>3349627.89</v>
      </c>
      <c r="G2277" s="33">
        <f t="shared" si="523"/>
        <v>0</v>
      </c>
      <c r="H2277" s="26">
        <f t="shared" si="523"/>
        <v>0</v>
      </c>
    </row>
    <row r="2278" spans="1:8" s="4" customFormat="1" ht="16.8" x14ac:dyDescent="0.3">
      <c r="A2278" s="24" t="s">
        <v>355</v>
      </c>
      <c r="B2278" s="25" t="s">
        <v>872</v>
      </c>
      <c r="C2278" s="25" t="s">
        <v>887</v>
      </c>
      <c r="D2278" s="25" t="s">
        <v>1311</v>
      </c>
      <c r="E2278" s="25" t="s">
        <v>356</v>
      </c>
      <c r="F2278" s="33">
        <v>3349627.89</v>
      </c>
      <c r="G2278" s="33">
        <v>0</v>
      </c>
      <c r="H2278" s="26">
        <v>0</v>
      </c>
    </row>
    <row r="2279" spans="1:8" s="4" customFormat="1" ht="50.4" x14ac:dyDescent="0.3">
      <c r="A2279" s="24" t="s">
        <v>1312</v>
      </c>
      <c r="B2279" s="25" t="s">
        <v>872</v>
      </c>
      <c r="C2279" s="25" t="s">
        <v>887</v>
      </c>
      <c r="D2279" s="25" t="s">
        <v>1313</v>
      </c>
      <c r="E2279" s="25"/>
      <c r="F2279" s="33">
        <f t="shared" ref="F2279:H2280" si="524">F2280</f>
        <v>3874982.24</v>
      </c>
      <c r="G2279" s="33">
        <f t="shared" si="524"/>
        <v>0</v>
      </c>
      <c r="H2279" s="26">
        <f t="shared" si="524"/>
        <v>0</v>
      </c>
    </row>
    <row r="2280" spans="1:8" s="4" customFormat="1" ht="33.6" x14ac:dyDescent="0.3">
      <c r="A2280" s="24" t="s">
        <v>38</v>
      </c>
      <c r="B2280" s="25" t="s">
        <v>872</v>
      </c>
      <c r="C2280" s="25" t="s">
        <v>887</v>
      </c>
      <c r="D2280" s="25" t="s">
        <v>1313</v>
      </c>
      <c r="E2280" s="25" t="s">
        <v>39</v>
      </c>
      <c r="F2280" s="33">
        <f t="shared" si="524"/>
        <v>3874982.24</v>
      </c>
      <c r="G2280" s="33">
        <f t="shared" si="524"/>
        <v>0</v>
      </c>
      <c r="H2280" s="26">
        <f t="shared" si="524"/>
        <v>0</v>
      </c>
    </row>
    <row r="2281" spans="1:8" s="4" customFormat="1" ht="50.4" x14ac:dyDescent="0.3">
      <c r="A2281" s="24" t="s">
        <v>40</v>
      </c>
      <c r="B2281" s="25" t="s">
        <v>872</v>
      </c>
      <c r="C2281" s="25" t="s">
        <v>887</v>
      </c>
      <c r="D2281" s="25" t="s">
        <v>1313</v>
      </c>
      <c r="E2281" s="25" t="s">
        <v>41</v>
      </c>
      <c r="F2281" s="33">
        <v>3874982.24</v>
      </c>
      <c r="G2281" s="33">
        <v>0</v>
      </c>
      <c r="H2281" s="26">
        <v>0</v>
      </c>
    </row>
    <row r="2282" spans="1:8" s="4" customFormat="1" ht="33.6" x14ac:dyDescent="0.3">
      <c r="A2282" s="46" t="s">
        <v>889</v>
      </c>
      <c r="B2282" s="13" t="s">
        <v>872</v>
      </c>
      <c r="C2282" s="13" t="s">
        <v>887</v>
      </c>
      <c r="D2282" s="13" t="s">
        <v>890</v>
      </c>
      <c r="E2282" s="13" t="s">
        <v>0</v>
      </c>
      <c r="F2282" s="33">
        <f t="shared" ref="F2282:H2283" si="525">F2283</f>
        <v>37284700</v>
      </c>
      <c r="G2282" s="33">
        <f t="shared" si="525"/>
        <v>37284700</v>
      </c>
      <c r="H2282" s="26">
        <f t="shared" si="525"/>
        <v>37284700</v>
      </c>
    </row>
    <row r="2283" spans="1:8" s="4" customFormat="1" ht="33.6" x14ac:dyDescent="0.3">
      <c r="A2283" s="12" t="s">
        <v>155</v>
      </c>
      <c r="B2283" s="13" t="s">
        <v>872</v>
      </c>
      <c r="C2283" s="13" t="s">
        <v>887</v>
      </c>
      <c r="D2283" s="13" t="s">
        <v>890</v>
      </c>
      <c r="E2283" s="13" t="s">
        <v>156</v>
      </c>
      <c r="F2283" s="33">
        <f t="shared" si="525"/>
        <v>37284700</v>
      </c>
      <c r="G2283" s="33">
        <f t="shared" si="525"/>
        <v>37284700</v>
      </c>
      <c r="H2283" s="26">
        <f t="shared" si="525"/>
        <v>37284700</v>
      </c>
    </row>
    <row r="2284" spans="1:8" s="4" customFormat="1" ht="16.8" x14ac:dyDescent="0.3">
      <c r="A2284" s="12" t="s">
        <v>355</v>
      </c>
      <c r="B2284" s="13" t="s">
        <v>872</v>
      </c>
      <c r="C2284" s="13" t="s">
        <v>887</v>
      </c>
      <c r="D2284" s="13" t="s">
        <v>890</v>
      </c>
      <c r="E2284" s="13" t="s">
        <v>356</v>
      </c>
      <c r="F2284" s="33">
        <v>37284700</v>
      </c>
      <c r="G2284" s="33">
        <v>37284700</v>
      </c>
      <c r="H2284" s="26">
        <v>37284700</v>
      </c>
    </row>
    <row r="2285" spans="1:8" s="4" customFormat="1" ht="16.8" x14ac:dyDescent="0.3">
      <c r="A2285" s="12" t="s">
        <v>880</v>
      </c>
      <c r="B2285" s="13" t="s">
        <v>872</v>
      </c>
      <c r="C2285" s="13" t="s">
        <v>887</v>
      </c>
      <c r="D2285" s="13" t="s">
        <v>881</v>
      </c>
      <c r="E2285" s="13" t="s">
        <v>0</v>
      </c>
      <c r="F2285" s="33">
        <f>F2291+F2286</f>
        <v>2630000</v>
      </c>
      <c r="G2285" s="33">
        <f t="shared" ref="G2285:H2285" si="526">G2291+G2286</f>
        <v>40000</v>
      </c>
      <c r="H2285" s="26">
        <f t="shared" si="526"/>
        <v>40000</v>
      </c>
    </row>
    <row r="2286" spans="1:8" s="4" customFormat="1" ht="33.6" x14ac:dyDescent="0.3">
      <c r="A2286" s="24" t="s">
        <v>875</v>
      </c>
      <c r="B2286" s="25" t="s">
        <v>872</v>
      </c>
      <c r="C2286" s="25" t="s">
        <v>887</v>
      </c>
      <c r="D2286" s="25" t="s">
        <v>1314</v>
      </c>
      <c r="E2286" s="25"/>
      <c r="F2286" s="33">
        <f t="shared" ref="F2286:H2286" si="527">F2287+F2289</f>
        <v>2590000</v>
      </c>
      <c r="G2286" s="33">
        <f t="shared" si="527"/>
        <v>0</v>
      </c>
      <c r="H2286" s="26">
        <f t="shared" si="527"/>
        <v>0</v>
      </c>
    </row>
    <row r="2287" spans="1:8" s="4" customFormat="1" ht="33.6" x14ac:dyDescent="0.3">
      <c r="A2287" s="24" t="s">
        <v>38</v>
      </c>
      <c r="B2287" s="25" t="s">
        <v>872</v>
      </c>
      <c r="C2287" s="25" t="s">
        <v>887</v>
      </c>
      <c r="D2287" s="25" t="s">
        <v>1314</v>
      </c>
      <c r="E2287" s="25" t="s">
        <v>39</v>
      </c>
      <c r="F2287" s="33">
        <f t="shared" ref="F2287:H2287" si="528">F2288</f>
        <v>1530038.8</v>
      </c>
      <c r="G2287" s="33">
        <f t="shared" si="528"/>
        <v>0</v>
      </c>
      <c r="H2287" s="26">
        <f t="shared" si="528"/>
        <v>0</v>
      </c>
    </row>
    <row r="2288" spans="1:8" s="4" customFormat="1" ht="50.4" x14ac:dyDescent="0.3">
      <c r="A2288" s="24" t="s">
        <v>40</v>
      </c>
      <c r="B2288" s="25" t="s">
        <v>872</v>
      </c>
      <c r="C2288" s="25" t="s">
        <v>887</v>
      </c>
      <c r="D2288" s="25" t="s">
        <v>1314</v>
      </c>
      <c r="E2288" s="25" t="s">
        <v>41</v>
      </c>
      <c r="F2288" s="33">
        <v>1530038.8</v>
      </c>
      <c r="G2288" s="33">
        <v>0</v>
      </c>
      <c r="H2288" s="26">
        <v>0</v>
      </c>
    </row>
    <row r="2289" spans="1:8" s="4" customFormat="1" ht="33.6" x14ac:dyDescent="0.3">
      <c r="A2289" s="24" t="s">
        <v>155</v>
      </c>
      <c r="B2289" s="25" t="s">
        <v>872</v>
      </c>
      <c r="C2289" s="25" t="s">
        <v>887</v>
      </c>
      <c r="D2289" s="25" t="s">
        <v>1314</v>
      </c>
      <c r="E2289" s="25" t="s">
        <v>156</v>
      </c>
      <c r="F2289" s="33">
        <f t="shared" ref="F2289:H2289" si="529">F2290</f>
        <v>1059961.2</v>
      </c>
      <c r="G2289" s="33">
        <f t="shared" si="529"/>
        <v>0</v>
      </c>
      <c r="H2289" s="26">
        <f t="shared" si="529"/>
        <v>0</v>
      </c>
    </row>
    <row r="2290" spans="1:8" s="4" customFormat="1" ht="16.8" x14ac:dyDescent="0.3">
      <c r="A2290" s="24" t="s">
        <v>355</v>
      </c>
      <c r="B2290" s="25" t="s">
        <v>872</v>
      </c>
      <c r="C2290" s="25" t="s">
        <v>887</v>
      </c>
      <c r="D2290" s="25" t="s">
        <v>1314</v>
      </c>
      <c r="E2290" s="25" t="s">
        <v>356</v>
      </c>
      <c r="F2290" s="33">
        <v>1059961.2</v>
      </c>
      <c r="G2290" s="33">
        <v>0</v>
      </c>
      <c r="H2290" s="26">
        <v>0</v>
      </c>
    </row>
    <row r="2291" spans="1:8" s="4" customFormat="1" ht="67.2" x14ac:dyDescent="0.3">
      <c r="A2291" s="46" t="s">
        <v>891</v>
      </c>
      <c r="B2291" s="13" t="s">
        <v>872</v>
      </c>
      <c r="C2291" s="13" t="s">
        <v>887</v>
      </c>
      <c r="D2291" s="13" t="s">
        <v>892</v>
      </c>
      <c r="E2291" s="13" t="s">
        <v>0</v>
      </c>
      <c r="F2291" s="33">
        <f t="shared" ref="F2291:H2292" si="530">F2292</f>
        <v>40000</v>
      </c>
      <c r="G2291" s="33">
        <f t="shared" si="530"/>
        <v>40000</v>
      </c>
      <c r="H2291" s="26">
        <f t="shared" si="530"/>
        <v>40000</v>
      </c>
    </row>
    <row r="2292" spans="1:8" s="4" customFormat="1" ht="33.6" x14ac:dyDescent="0.3">
      <c r="A2292" s="12" t="s">
        <v>38</v>
      </c>
      <c r="B2292" s="13" t="s">
        <v>872</v>
      </c>
      <c r="C2292" s="13" t="s">
        <v>887</v>
      </c>
      <c r="D2292" s="13" t="s">
        <v>892</v>
      </c>
      <c r="E2292" s="13" t="s">
        <v>39</v>
      </c>
      <c r="F2292" s="33">
        <f t="shared" si="530"/>
        <v>40000</v>
      </c>
      <c r="G2292" s="33">
        <f t="shared" si="530"/>
        <v>40000</v>
      </c>
      <c r="H2292" s="26">
        <f t="shared" si="530"/>
        <v>40000</v>
      </c>
    </row>
    <row r="2293" spans="1:8" s="4" customFormat="1" ht="50.4" x14ac:dyDescent="0.3">
      <c r="A2293" s="12" t="s">
        <v>40</v>
      </c>
      <c r="B2293" s="13" t="s">
        <v>872</v>
      </c>
      <c r="C2293" s="13" t="s">
        <v>887</v>
      </c>
      <c r="D2293" s="13" t="s">
        <v>892</v>
      </c>
      <c r="E2293" s="13" t="s">
        <v>41</v>
      </c>
      <c r="F2293" s="33">
        <v>40000</v>
      </c>
      <c r="G2293" s="33">
        <v>40000</v>
      </c>
      <c r="H2293" s="26">
        <v>40000</v>
      </c>
    </row>
    <row r="2294" spans="1:8" s="4" customFormat="1" ht="16.8" x14ac:dyDescent="0.3">
      <c r="A2294" s="12" t="s">
        <v>883</v>
      </c>
      <c r="B2294" s="13" t="s">
        <v>872</v>
      </c>
      <c r="C2294" s="13" t="s">
        <v>887</v>
      </c>
      <c r="D2294" s="13" t="s">
        <v>884</v>
      </c>
      <c r="E2294" s="13" t="s">
        <v>0</v>
      </c>
      <c r="F2294" s="33">
        <f>F2295+F2300</f>
        <v>221468900</v>
      </c>
      <c r="G2294" s="33">
        <f t="shared" ref="G2294:H2294" si="531">G2295+G2300</f>
        <v>79528500</v>
      </c>
      <c r="H2294" s="26">
        <f t="shared" si="531"/>
        <v>79528500</v>
      </c>
    </row>
    <row r="2295" spans="1:8" s="4" customFormat="1" ht="33.6" x14ac:dyDescent="0.3">
      <c r="A2295" s="46" t="s">
        <v>121</v>
      </c>
      <c r="B2295" s="13" t="s">
        <v>872</v>
      </c>
      <c r="C2295" s="13" t="s">
        <v>887</v>
      </c>
      <c r="D2295" s="13" t="s">
        <v>893</v>
      </c>
      <c r="E2295" s="13" t="s">
        <v>0</v>
      </c>
      <c r="F2295" s="33">
        <f>F2296+F2298</f>
        <v>79528500</v>
      </c>
      <c r="G2295" s="33">
        <f>G2296+G2298</f>
        <v>79528500</v>
      </c>
      <c r="H2295" s="26">
        <f>H2296+H2298</f>
        <v>79528500</v>
      </c>
    </row>
    <row r="2296" spans="1:8" s="4" customFormat="1" ht="84" x14ac:dyDescent="0.3">
      <c r="A2296" s="12" t="s">
        <v>34</v>
      </c>
      <c r="B2296" s="13" t="s">
        <v>872</v>
      </c>
      <c r="C2296" s="13" t="s">
        <v>887</v>
      </c>
      <c r="D2296" s="13" t="s">
        <v>893</v>
      </c>
      <c r="E2296" s="13" t="s">
        <v>35</v>
      </c>
      <c r="F2296" s="33">
        <f>F2297</f>
        <v>78479800</v>
      </c>
      <c r="G2296" s="33">
        <f>G2297</f>
        <v>78479800</v>
      </c>
      <c r="H2296" s="26">
        <f>H2297</f>
        <v>78479800</v>
      </c>
    </row>
    <row r="2297" spans="1:8" s="4" customFormat="1" ht="33.6" x14ac:dyDescent="0.3">
      <c r="A2297" s="12" t="s">
        <v>123</v>
      </c>
      <c r="B2297" s="13" t="s">
        <v>872</v>
      </c>
      <c r="C2297" s="13" t="s">
        <v>887</v>
      </c>
      <c r="D2297" s="13" t="s">
        <v>893</v>
      </c>
      <c r="E2297" s="13" t="s">
        <v>124</v>
      </c>
      <c r="F2297" s="33">
        <v>78479800</v>
      </c>
      <c r="G2297" s="33">
        <v>78479800</v>
      </c>
      <c r="H2297" s="26">
        <v>78479800</v>
      </c>
    </row>
    <row r="2298" spans="1:8" s="4" customFormat="1" ht="16.8" x14ac:dyDescent="0.3">
      <c r="A2298" s="12" t="s">
        <v>42</v>
      </c>
      <c r="B2298" s="13" t="s">
        <v>872</v>
      </c>
      <c r="C2298" s="13" t="s">
        <v>887</v>
      </c>
      <c r="D2298" s="13" t="s">
        <v>893</v>
      </c>
      <c r="E2298" s="13" t="s">
        <v>43</v>
      </c>
      <c r="F2298" s="33">
        <f>F2299</f>
        <v>1048700</v>
      </c>
      <c r="G2298" s="33">
        <f>G2299</f>
        <v>1048700</v>
      </c>
      <c r="H2298" s="26">
        <f>H2299</f>
        <v>1048700</v>
      </c>
    </row>
    <row r="2299" spans="1:8" s="4" customFormat="1" ht="16.8" x14ac:dyDescent="0.3">
      <c r="A2299" s="12" t="s">
        <v>44</v>
      </c>
      <c r="B2299" s="13" t="s">
        <v>872</v>
      </c>
      <c r="C2299" s="13" t="s">
        <v>887</v>
      </c>
      <c r="D2299" s="13" t="s">
        <v>893</v>
      </c>
      <c r="E2299" s="13" t="s">
        <v>45</v>
      </c>
      <c r="F2299" s="33">
        <v>1048700</v>
      </c>
      <c r="G2299" s="33">
        <v>1048700</v>
      </c>
      <c r="H2299" s="26">
        <v>1048700</v>
      </c>
    </row>
    <row r="2300" spans="1:8" s="4" customFormat="1" ht="33.6" x14ac:dyDescent="0.3">
      <c r="A2300" s="24" t="s">
        <v>1315</v>
      </c>
      <c r="B2300" s="25" t="s">
        <v>872</v>
      </c>
      <c r="C2300" s="25" t="s">
        <v>887</v>
      </c>
      <c r="D2300" s="25" t="s">
        <v>1316</v>
      </c>
      <c r="E2300" s="25"/>
      <c r="F2300" s="33">
        <f t="shared" ref="F2300:H2300" si="532">F2301+F2303+F2305+F2307</f>
        <v>141940400</v>
      </c>
      <c r="G2300" s="33">
        <f t="shared" si="532"/>
        <v>0</v>
      </c>
      <c r="H2300" s="26">
        <f t="shared" si="532"/>
        <v>0</v>
      </c>
    </row>
    <row r="2301" spans="1:8" s="4" customFormat="1" ht="84" x14ac:dyDescent="0.3">
      <c r="A2301" s="24" t="s">
        <v>34</v>
      </c>
      <c r="B2301" s="25" t="s">
        <v>872</v>
      </c>
      <c r="C2301" s="25" t="s">
        <v>887</v>
      </c>
      <c r="D2301" s="25" t="s">
        <v>1316</v>
      </c>
      <c r="E2301" s="25" t="s">
        <v>35</v>
      </c>
      <c r="F2301" s="33">
        <f t="shared" ref="F2301:H2301" si="533">F2302</f>
        <v>103529954.91</v>
      </c>
      <c r="G2301" s="33">
        <f t="shared" si="533"/>
        <v>0</v>
      </c>
      <c r="H2301" s="26">
        <f t="shared" si="533"/>
        <v>0</v>
      </c>
    </row>
    <row r="2302" spans="1:8" s="4" customFormat="1" ht="33.6" x14ac:dyDescent="0.3">
      <c r="A2302" s="24" t="s">
        <v>123</v>
      </c>
      <c r="B2302" s="25" t="s">
        <v>872</v>
      </c>
      <c r="C2302" s="25" t="s">
        <v>887</v>
      </c>
      <c r="D2302" s="25" t="s">
        <v>1316</v>
      </c>
      <c r="E2302" s="25" t="s">
        <v>124</v>
      </c>
      <c r="F2302" s="33">
        <v>103529954.91</v>
      </c>
      <c r="G2302" s="33">
        <v>0</v>
      </c>
      <c r="H2302" s="26">
        <v>0</v>
      </c>
    </row>
    <row r="2303" spans="1:8" s="4" customFormat="1" ht="33.6" x14ac:dyDescent="0.3">
      <c r="A2303" s="24" t="s">
        <v>38</v>
      </c>
      <c r="B2303" s="25" t="s">
        <v>872</v>
      </c>
      <c r="C2303" s="25" t="s">
        <v>887</v>
      </c>
      <c r="D2303" s="25" t="s">
        <v>1316</v>
      </c>
      <c r="E2303" s="25" t="s">
        <v>39</v>
      </c>
      <c r="F2303" s="33">
        <f t="shared" ref="F2303:H2303" si="534">F2304</f>
        <v>32025408.870000001</v>
      </c>
      <c r="G2303" s="33">
        <f t="shared" si="534"/>
        <v>0</v>
      </c>
      <c r="H2303" s="26">
        <f t="shared" si="534"/>
        <v>0</v>
      </c>
    </row>
    <row r="2304" spans="1:8" s="4" customFormat="1" ht="50.4" x14ac:dyDescent="0.3">
      <c r="A2304" s="24" t="s">
        <v>40</v>
      </c>
      <c r="B2304" s="25" t="s">
        <v>872</v>
      </c>
      <c r="C2304" s="25" t="s">
        <v>887</v>
      </c>
      <c r="D2304" s="25" t="s">
        <v>1316</v>
      </c>
      <c r="E2304" s="25" t="s">
        <v>41</v>
      </c>
      <c r="F2304" s="33">
        <v>32025408.870000001</v>
      </c>
      <c r="G2304" s="33">
        <v>0</v>
      </c>
      <c r="H2304" s="26">
        <v>0</v>
      </c>
    </row>
    <row r="2305" spans="1:8" s="4" customFormat="1" ht="33.6" x14ac:dyDescent="0.3">
      <c r="A2305" s="24" t="s">
        <v>155</v>
      </c>
      <c r="B2305" s="25" t="s">
        <v>872</v>
      </c>
      <c r="C2305" s="25" t="s">
        <v>887</v>
      </c>
      <c r="D2305" s="25" t="s">
        <v>1316</v>
      </c>
      <c r="E2305" s="25" t="s">
        <v>156</v>
      </c>
      <c r="F2305" s="33">
        <f t="shared" ref="F2305:H2305" si="535">F2306</f>
        <v>6204286.2199999997</v>
      </c>
      <c r="G2305" s="33">
        <f t="shared" si="535"/>
        <v>0</v>
      </c>
      <c r="H2305" s="26">
        <f t="shared" si="535"/>
        <v>0</v>
      </c>
    </row>
    <row r="2306" spans="1:8" s="4" customFormat="1" ht="16.8" x14ac:dyDescent="0.3">
      <c r="A2306" s="24" t="s">
        <v>355</v>
      </c>
      <c r="B2306" s="25" t="s">
        <v>872</v>
      </c>
      <c r="C2306" s="25" t="s">
        <v>887</v>
      </c>
      <c r="D2306" s="25" t="s">
        <v>1316</v>
      </c>
      <c r="E2306" s="25" t="s">
        <v>356</v>
      </c>
      <c r="F2306" s="33">
        <v>6204286.2199999997</v>
      </c>
      <c r="G2306" s="33">
        <v>0</v>
      </c>
      <c r="H2306" s="26">
        <v>0</v>
      </c>
    </row>
    <row r="2307" spans="1:8" s="4" customFormat="1" ht="16.8" x14ac:dyDescent="0.3">
      <c r="A2307" s="24" t="s">
        <v>42</v>
      </c>
      <c r="B2307" s="25" t="s">
        <v>872</v>
      </c>
      <c r="C2307" s="25" t="s">
        <v>887</v>
      </c>
      <c r="D2307" s="25" t="s">
        <v>1316</v>
      </c>
      <c r="E2307" s="25" t="s">
        <v>43</v>
      </c>
      <c r="F2307" s="33">
        <f t="shared" ref="F2307:H2307" si="536">F2308</f>
        <v>180750</v>
      </c>
      <c r="G2307" s="33">
        <f t="shared" si="536"/>
        <v>0</v>
      </c>
      <c r="H2307" s="26">
        <f t="shared" si="536"/>
        <v>0</v>
      </c>
    </row>
    <row r="2308" spans="1:8" s="4" customFormat="1" ht="16.8" x14ac:dyDescent="0.3">
      <c r="A2308" s="24" t="s">
        <v>44</v>
      </c>
      <c r="B2308" s="25" t="s">
        <v>872</v>
      </c>
      <c r="C2308" s="25" t="s">
        <v>887</v>
      </c>
      <c r="D2308" s="25" t="s">
        <v>1316</v>
      </c>
      <c r="E2308" s="25" t="s">
        <v>45</v>
      </c>
      <c r="F2308" s="33">
        <v>180750</v>
      </c>
      <c r="G2308" s="33">
        <v>0</v>
      </c>
      <c r="H2308" s="26">
        <v>0</v>
      </c>
    </row>
    <row r="2309" spans="1:8" s="4" customFormat="1" ht="50.4" x14ac:dyDescent="0.3">
      <c r="A2309" s="11" t="s">
        <v>1019</v>
      </c>
      <c r="B2309" s="40" t="s">
        <v>894</v>
      </c>
      <c r="C2309" s="40" t="s">
        <v>0</v>
      </c>
      <c r="D2309" s="40" t="s">
        <v>0</v>
      </c>
      <c r="E2309" s="40" t="s">
        <v>0</v>
      </c>
      <c r="F2309" s="41">
        <f t="shared" ref="F2309:H2312" si="537">F2310</f>
        <v>46317800</v>
      </c>
      <c r="G2309" s="41">
        <f t="shared" si="537"/>
        <v>46317800</v>
      </c>
      <c r="H2309" s="47">
        <f t="shared" si="537"/>
        <v>46317800</v>
      </c>
    </row>
    <row r="2310" spans="1:8" s="4" customFormat="1" ht="16.8" x14ac:dyDescent="0.3">
      <c r="A2310" s="46" t="s">
        <v>142</v>
      </c>
      <c r="B2310" s="13" t="s">
        <v>894</v>
      </c>
      <c r="C2310" s="13" t="s">
        <v>143</v>
      </c>
      <c r="D2310" s="40" t="s">
        <v>0</v>
      </c>
      <c r="E2310" s="40" t="s">
        <v>0</v>
      </c>
      <c r="F2310" s="33">
        <f t="shared" si="537"/>
        <v>46317800</v>
      </c>
      <c r="G2310" s="33">
        <f t="shared" si="537"/>
        <v>46317800</v>
      </c>
      <c r="H2310" s="26">
        <f t="shared" si="537"/>
        <v>46317800</v>
      </c>
    </row>
    <row r="2311" spans="1:8" s="4" customFormat="1" ht="16.8" x14ac:dyDescent="0.3">
      <c r="A2311" s="46" t="s">
        <v>144</v>
      </c>
      <c r="B2311" s="13" t="s">
        <v>894</v>
      </c>
      <c r="C2311" s="13" t="s">
        <v>145</v>
      </c>
      <c r="D2311" s="13" t="s">
        <v>0</v>
      </c>
      <c r="E2311" s="13" t="s">
        <v>0</v>
      </c>
      <c r="F2311" s="33">
        <f t="shared" si="537"/>
        <v>46317800</v>
      </c>
      <c r="G2311" s="33">
        <f t="shared" si="537"/>
        <v>46317800</v>
      </c>
      <c r="H2311" s="26">
        <f t="shared" si="537"/>
        <v>46317800</v>
      </c>
    </row>
    <row r="2312" spans="1:8" s="4" customFormat="1" ht="33.6" x14ac:dyDescent="0.3">
      <c r="A2312" s="12" t="s">
        <v>895</v>
      </c>
      <c r="B2312" s="13" t="s">
        <v>894</v>
      </c>
      <c r="C2312" s="13" t="s">
        <v>145</v>
      </c>
      <c r="D2312" s="13" t="s">
        <v>896</v>
      </c>
      <c r="E2312" s="13" t="s">
        <v>0</v>
      </c>
      <c r="F2312" s="33">
        <f t="shared" si="537"/>
        <v>46317800</v>
      </c>
      <c r="G2312" s="33">
        <f t="shared" si="537"/>
        <v>46317800</v>
      </c>
      <c r="H2312" s="26">
        <f t="shared" si="537"/>
        <v>46317800</v>
      </c>
    </row>
    <row r="2313" spans="1:8" s="4" customFormat="1" ht="50.4" x14ac:dyDescent="0.3">
      <c r="A2313" s="12" t="s">
        <v>897</v>
      </c>
      <c r="B2313" s="13" t="s">
        <v>894</v>
      </c>
      <c r="C2313" s="13" t="s">
        <v>145</v>
      </c>
      <c r="D2313" s="13" t="s">
        <v>898</v>
      </c>
      <c r="E2313" s="13" t="s">
        <v>0</v>
      </c>
      <c r="F2313" s="33">
        <f>F2314+F2322</f>
        <v>46317800</v>
      </c>
      <c r="G2313" s="33">
        <f>G2314+G2322</f>
        <v>46317800</v>
      </c>
      <c r="H2313" s="26">
        <f>H2314+H2322</f>
        <v>46317800</v>
      </c>
    </row>
    <row r="2314" spans="1:8" s="4" customFormat="1" ht="16.8" x14ac:dyDescent="0.3">
      <c r="A2314" s="46" t="s">
        <v>32</v>
      </c>
      <c r="B2314" s="13" t="s">
        <v>894</v>
      </c>
      <c r="C2314" s="13" t="s">
        <v>145</v>
      </c>
      <c r="D2314" s="13" t="s">
        <v>899</v>
      </c>
      <c r="E2314" s="13" t="s">
        <v>0</v>
      </c>
      <c r="F2314" s="33">
        <f>F2315+F2317+F2319</f>
        <v>46231670</v>
      </c>
      <c r="G2314" s="33">
        <f>G2315+G2317+G2319</f>
        <v>46231670</v>
      </c>
      <c r="H2314" s="26">
        <f>H2315+H2317+H2319</f>
        <v>46231670</v>
      </c>
    </row>
    <row r="2315" spans="1:8" s="4" customFormat="1" ht="84" x14ac:dyDescent="0.3">
      <c r="A2315" s="12" t="s">
        <v>34</v>
      </c>
      <c r="B2315" s="13" t="s">
        <v>894</v>
      </c>
      <c r="C2315" s="13" t="s">
        <v>145</v>
      </c>
      <c r="D2315" s="13" t="s">
        <v>899</v>
      </c>
      <c r="E2315" s="13" t="s">
        <v>35</v>
      </c>
      <c r="F2315" s="33">
        <f>F2316</f>
        <v>41421525</v>
      </c>
      <c r="G2315" s="33">
        <f>G2316</f>
        <v>41421525</v>
      </c>
      <c r="H2315" s="26">
        <f>H2316</f>
        <v>41421525</v>
      </c>
    </row>
    <row r="2316" spans="1:8" s="4" customFormat="1" ht="33.6" x14ac:dyDescent="0.3">
      <c r="A2316" s="12" t="s">
        <v>36</v>
      </c>
      <c r="B2316" s="13" t="s">
        <v>894</v>
      </c>
      <c r="C2316" s="13" t="s">
        <v>145</v>
      </c>
      <c r="D2316" s="13" t="s">
        <v>899</v>
      </c>
      <c r="E2316" s="13" t="s">
        <v>37</v>
      </c>
      <c r="F2316" s="33">
        <v>41421525</v>
      </c>
      <c r="G2316" s="33">
        <v>41421525</v>
      </c>
      <c r="H2316" s="26">
        <v>41421525</v>
      </c>
    </row>
    <row r="2317" spans="1:8" s="4" customFormat="1" ht="33.6" x14ac:dyDescent="0.3">
      <c r="A2317" s="12" t="s">
        <v>38</v>
      </c>
      <c r="B2317" s="13" t="s">
        <v>894</v>
      </c>
      <c r="C2317" s="13" t="s">
        <v>145</v>
      </c>
      <c r="D2317" s="13" t="s">
        <v>899</v>
      </c>
      <c r="E2317" s="13" t="s">
        <v>39</v>
      </c>
      <c r="F2317" s="33">
        <f>F2318</f>
        <v>4790145</v>
      </c>
      <c r="G2317" s="33">
        <f>G2318</f>
        <v>4790145</v>
      </c>
      <c r="H2317" s="26">
        <f>H2318</f>
        <v>4790145</v>
      </c>
    </row>
    <row r="2318" spans="1:8" s="4" customFormat="1" ht="50.4" x14ac:dyDescent="0.3">
      <c r="A2318" s="12" t="s">
        <v>40</v>
      </c>
      <c r="B2318" s="13" t="s">
        <v>894</v>
      </c>
      <c r="C2318" s="13" t="s">
        <v>145</v>
      </c>
      <c r="D2318" s="13" t="s">
        <v>899</v>
      </c>
      <c r="E2318" s="13" t="s">
        <v>41</v>
      </c>
      <c r="F2318" s="33">
        <v>4790145</v>
      </c>
      <c r="G2318" s="33">
        <v>4790145</v>
      </c>
      <c r="H2318" s="26">
        <v>4790145</v>
      </c>
    </row>
    <row r="2319" spans="1:8" s="4" customFormat="1" ht="16.8" x14ac:dyDescent="0.3">
      <c r="A2319" s="12" t="s">
        <v>42</v>
      </c>
      <c r="B2319" s="13" t="s">
        <v>894</v>
      </c>
      <c r="C2319" s="13" t="s">
        <v>145</v>
      </c>
      <c r="D2319" s="13" t="s">
        <v>899</v>
      </c>
      <c r="E2319" s="13" t="s">
        <v>43</v>
      </c>
      <c r="F2319" s="33">
        <f>F2320+F2321</f>
        <v>20000</v>
      </c>
      <c r="G2319" s="33">
        <f>G2320+G2321</f>
        <v>20000</v>
      </c>
      <c r="H2319" s="26">
        <f>H2320+H2321</f>
        <v>20000</v>
      </c>
    </row>
    <row r="2320" spans="1:8" s="4" customFormat="1" ht="16.8" x14ac:dyDescent="0.3">
      <c r="A2320" s="12" t="s">
        <v>900</v>
      </c>
      <c r="B2320" s="13" t="s">
        <v>894</v>
      </c>
      <c r="C2320" s="13" t="s">
        <v>145</v>
      </c>
      <c r="D2320" s="13" t="s">
        <v>899</v>
      </c>
      <c r="E2320" s="13" t="s">
        <v>901</v>
      </c>
      <c r="F2320" s="33">
        <v>10000</v>
      </c>
      <c r="G2320" s="33">
        <v>10000</v>
      </c>
      <c r="H2320" s="26">
        <v>10000</v>
      </c>
    </row>
    <row r="2321" spans="1:8" s="4" customFormat="1" ht="16.8" x14ac:dyDescent="0.3">
      <c r="A2321" s="12" t="s">
        <v>44</v>
      </c>
      <c r="B2321" s="13" t="s">
        <v>894</v>
      </c>
      <c r="C2321" s="13" t="s">
        <v>145</v>
      </c>
      <c r="D2321" s="13" t="s">
        <v>899</v>
      </c>
      <c r="E2321" s="13" t="s">
        <v>45</v>
      </c>
      <c r="F2321" s="33">
        <v>10000</v>
      </c>
      <c r="G2321" s="33">
        <v>10000</v>
      </c>
      <c r="H2321" s="26">
        <v>10000</v>
      </c>
    </row>
    <row r="2322" spans="1:8" s="4" customFormat="1" ht="67.2" x14ac:dyDescent="0.3">
      <c r="A2322" s="46" t="s">
        <v>902</v>
      </c>
      <c r="B2322" s="13" t="s">
        <v>894</v>
      </c>
      <c r="C2322" s="13" t="s">
        <v>145</v>
      </c>
      <c r="D2322" s="13" t="s">
        <v>903</v>
      </c>
      <c r="E2322" s="13" t="s">
        <v>0</v>
      </c>
      <c r="F2322" s="33">
        <f t="shared" ref="F2322:H2323" si="538">F2323</f>
        <v>86130</v>
      </c>
      <c r="G2322" s="33">
        <f t="shared" si="538"/>
        <v>86130</v>
      </c>
      <c r="H2322" s="26">
        <f t="shared" si="538"/>
        <v>86130</v>
      </c>
    </row>
    <row r="2323" spans="1:8" s="4" customFormat="1" ht="16.8" x14ac:dyDescent="0.3">
      <c r="A2323" s="12" t="s">
        <v>24</v>
      </c>
      <c r="B2323" s="13" t="s">
        <v>894</v>
      </c>
      <c r="C2323" s="13" t="s">
        <v>145</v>
      </c>
      <c r="D2323" s="13" t="s">
        <v>903</v>
      </c>
      <c r="E2323" s="13" t="s">
        <v>25</v>
      </c>
      <c r="F2323" s="33">
        <f t="shared" si="538"/>
        <v>86130</v>
      </c>
      <c r="G2323" s="33">
        <f t="shared" si="538"/>
        <v>86130</v>
      </c>
      <c r="H2323" s="26">
        <f t="shared" si="538"/>
        <v>86130</v>
      </c>
    </row>
    <row r="2324" spans="1:8" s="4" customFormat="1" ht="16.8" x14ac:dyDescent="0.3">
      <c r="A2324" s="12" t="s">
        <v>26</v>
      </c>
      <c r="B2324" s="13" t="s">
        <v>894</v>
      </c>
      <c r="C2324" s="13" t="s">
        <v>145</v>
      </c>
      <c r="D2324" s="13" t="s">
        <v>903</v>
      </c>
      <c r="E2324" s="13" t="s">
        <v>27</v>
      </c>
      <c r="F2324" s="33">
        <v>86130</v>
      </c>
      <c r="G2324" s="33">
        <v>86130</v>
      </c>
      <c r="H2324" s="26">
        <v>86130</v>
      </c>
    </row>
    <row r="2325" spans="1:8" s="4" customFormat="1" ht="33.6" x14ac:dyDescent="0.3">
      <c r="A2325" s="11" t="s">
        <v>1020</v>
      </c>
      <c r="B2325" s="40" t="s">
        <v>904</v>
      </c>
      <c r="C2325" s="40" t="s">
        <v>0</v>
      </c>
      <c r="D2325" s="40" t="s">
        <v>0</v>
      </c>
      <c r="E2325" s="40" t="s">
        <v>0</v>
      </c>
      <c r="F2325" s="41">
        <f t="shared" ref="F2325:H2328" si="539">F2326</f>
        <v>12773100</v>
      </c>
      <c r="G2325" s="41">
        <f t="shared" si="539"/>
        <v>12773100</v>
      </c>
      <c r="H2325" s="47">
        <f t="shared" si="539"/>
        <v>12773100</v>
      </c>
    </row>
    <row r="2326" spans="1:8" s="4" customFormat="1" ht="16.8" x14ac:dyDescent="0.3">
      <c r="A2326" s="46" t="s">
        <v>14</v>
      </c>
      <c r="B2326" s="13" t="s">
        <v>904</v>
      </c>
      <c r="C2326" s="13" t="s">
        <v>15</v>
      </c>
      <c r="D2326" s="40" t="s">
        <v>0</v>
      </c>
      <c r="E2326" s="40" t="s">
        <v>0</v>
      </c>
      <c r="F2326" s="33">
        <f t="shared" si="539"/>
        <v>12773100</v>
      </c>
      <c r="G2326" s="33">
        <f t="shared" si="539"/>
        <v>12773100</v>
      </c>
      <c r="H2326" s="26">
        <f t="shared" si="539"/>
        <v>12773100</v>
      </c>
    </row>
    <row r="2327" spans="1:8" s="4" customFormat="1" ht="16.8" x14ac:dyDescent="0.3">
      <c r="A2327" s="46" t="s">
        <v>54</v>
      </c>
      <c r="B2327" s="13" t="s">
        <v>904</v>
      </c>
      <c r="C2327" s="13" t="s">
        <v>55</v>
      </c>
      <c r="D2327" s="13" t="s">
        <v>0</v>
      </c>
      <c r="E2327" s="13" t="s">
        <v>0</v>
      </c>
      <c r="F2327" s="33">
        <f t="shared" si="539"/>
        <v>12773100</v>
      </c>
      <c r="G2327" s="33">
        <f t="shared" si="539"/>
        <v>12773100</v>
      </c>
      <c r="H2327" s="26">
        <f t="shared" si="539"/>
        <v>12773100</v>
      </c>
    </row>
    <row r="2328" spans="1:8" s="4" customFormat="1" ht="33.6" x14ac:dyDescent="0.3">
      <c r="A2328" s="12" t="s">
        <v>905</v>
      </c>
      <c r="B2328" s="13" t="s">
        <v>904</v>
      </c>
      <c r="C2328" s="13" t="s">
        <v>55</v>
      </c>
      <c r="D2328" s="13" t="s">
        <v>906</v>
      </c>
      <c r="E2328" s="13" t="s">
        <v>0</v>
      </c>
      <c r="F2328" s="33">
        <f t="shared" si="539"/>
        <v>12773100</v>
      </c>
      <c r="G2328" s="33">
        <f t="shared" si="539"/>
        <v>12773100</v>
      </c>
      <c r="H2328" s="26">
        <f t="shared" si="539"/>
        <v>12773100</v>
      </c>
    </row>
    <row r="2329" spans="1:8" s="4" customFormat="1" ht="16.8" x14ac:dyDescent="0.3">
      <c r="A2329" s="46" t="s">
        <v>32</v>
      </c>
      <c r="B2329" s="13" t="s">
        <v>904</v>
      </c>
      <c r="C2329" s="13" t="s">
        <v>55</v>
      </c>
      <c r="D2329" s="13" t="s">
        <v>907</v>
      </c>
      <c r="E2329" s="13" t="s">
        <v>0</v>
      </c>
      <c r="F2329" s="33">
        <f>F2330+F2332</f>
        <v>12773100</v>
      </c>
      <c r="G2329" s="33">
        <f>G2330+G2332</f>
        <v>12773100</v>
      </c>
      <c r="H2329" s="26">
        <f>H2330+H2332</f>
        <v>12773100</v>
      </c>
    </row>
    <row r="2330" spans="1:8" s="4" customFormat="1" ht="84" x14ac:dyDescent="0.3">
      <c r="A2330" s="12" t="s">
        <v>34</v>
      </c>
      <c r="B2330" s="13" t="s">
        <v>904</v>
      </c>
      <c r="C2330" s="13" t="s">
        <v>55</v>
      </c>
      <c r="D2330" s="13" t="s">
        <v>907</v>
      </c>
      <c r="E2330" s="13" t="s">
        <v>35</v>
      </c>
      <c r="F2330" s="33">
        <f>F2331</f>
        <v>11732600</v>
      </c>
      <c r="G2330" s="33">
        <f>G2331</f>
        <v>11732600</v>
      </c>
      <c r="H2330" s="26">
        <f>H2331</f>
        <v>11732600</v>
      </c>
    </row>
    <row r="2331" spans="1:8" s="4" customFormat="1" ht="33.6" x14ac:dyDescent="0.3">
      <c r="A2331" s="12" t="s">
        <v>36</v>
      </c>
      <c r="B2331" s="13" t="s">
        <v>904</v>
      </c>
      <c r="C2331" s="13" t="s">
        <v>55</v>
      </c>
      <c r="D2331" s="13" t="s">
        <v>907</v>
      </c>
      <c r="E2331" s="13" t="s">
        <v>37</v>
      </c>
      <c r="F2331" s="33">
        <v>11732600</v>
      </c>
      <c r="G2331" s="33">
        <v>11732600</v>
      </c>
      <c r="H2331" s="26">
        <v>11732600</v>
      </c>
    </row>
    <row r="2332" spans="1:8" s="4" customFormat="1" ht="33.6" x14ac:dyDescent="0.3">
      <c r="A2332" s="12" t="s">
        <v>38</v>
      </c>
      <c r="B2332" s="13" t="s">
        <v>904</v>
      </c>
      <c r="C2332" s="13" t="s">
        <v>55</v>
      </c>
      <c r="D2332" s="13" t="s">
        <v>907</v>
      </c>
      <c r="E2332" s="13" t="s">
        <v>39</v>
      </c>
      <c r="F2332" s="33">
        <f>F2333</f>
        <v>1040500</v>
      </c>
      <c r="G2332" s="33">
        <f>G2333</f>
        <v>1040500</v>
      </c>
      <c r="H2332" s="26">
        <f>H2333</f>
        <v>1040500</v>
      </c>
    </row>
    <row r="2333" spans="1:8" s="4" customFormat="1" ht="50.4" x14ac:dyDescent="0.3">
      <c r="A2333" s="12" t="s">
        <v>40</v>
      </c>
      <c r="B2333" s="13" t="s">
        <v>904</v>
      </c>
      <c r="C2333" s="13" t="s">
        <v>55</v>
      </c>
      <c r="D2333" s="13" t="s">
        <v>907</v>
      </c>
      <c r="E2333" s="13" t="s">
        <v>41</v>
      </c>
      <c r="F2333" s="33">
        <v>1040500</v>
      </c>
      <c r="G2333" s="33">
        <v>1040500</v>
      </c>
      <c r="H2333" s="26">
        <v>1040500</v>
      </c>
    </row>
    <row r="2334" spans="1:8" s="4" customFormat="1" ht="50.4" x14ac:dyDescent="0.3">
      <c r="A2334" s="11" t="s">
        <v>1021</v>
      </c>
      <c r="B2334" s="40" t="s">
        <v>908</v>
      </c>
      <c r="C2334" s="40" t="s">
        <v>0</v>
      </c>
      <c r="D2334" s="40" t="s">
        <v>0</v>
      </c>
      <c r="E2334" s="40" t="s">
        <v>0</v>
      </c>
      <c r="F2334" s="41">
        <f>F2335+F2342++F2385+F2396</f>
        <v>364933300</v>
      </c>
      <c r="G2334" s="41">
        <f>G2335+G2342++G2385+G2396</f>
        <v>254449700</v>
      </c>
      <c r="H2334" s="47">
        <f>H2335+H2342++H2385+H2396</f>
        <v>254449700</v>
      </c>
    </row>
    <row r="2335" spans="1:8" s="4" customFormat="1" ht="16.8" x14ac:dyDescent="0.3">
      <c r="A2335" s="46" t="s">
        <v>14</v>
      </c>
      <c r="B2335" s="13" t="s">
        <v>908</v>
      </c>
      <c r="C2335" s="13" t="s">
        <v>15</v>
      </c>
      <c r="D2335" s="40" t="s">
        <v>0</v>
      </c>
      <c r="E2335" s="40" t="s">
        <v>0</v>
      </c>
      <c r="F2335" s="33">
        <f t="shared" ref="F2335:H2340" si="540">F2336</f>
        <v>0</v>
      </c>
      <c r="G2335" s="33">
        <f t="shared" si="540"/>
        <v>6981700</v>
      </c>
      <c r="H2335" s="26">
        <f t="shared" si="540"/>
        <v>6981700</v>
      </c>
    </row>
    <row r="2336" spans="1:8" s="4" customFormat="1" ht="16.8" x14ac:dyDescent="0.3">
      <c r="A2336" s="46" t="s">
        <v>54</v>
      </c>
      <c r="B2336" s="13" t="s">
        <v>908</v>
      </c>
      <c r="C2336" s="13" t="s">
        <v>55</v>
      </c>
      <c r="D2336" s="13" t="s">
        <v>0</v>
      </c>
      <c r="E2336" s="13" t="s">
        <v>0</v>
      </c>
      <c r="F2336" s="33">
        <f t="shared" si="540"/>
        <v>0</v>
      </c>
      <c r="G2336" s="33">
        <f t="shared" si="540"/>
        <v>6981700</v>
      </c>
      <c r="H2336" s="26">
        <f t="shared" si="540"/>
        <v>6981700</v>
      </c>
    </row>
    <row r="2337" spans="1:8" s="4" customFormat="1" ht="50.4" x14ac:dyDescent="0.3">
      <c r="A2337" s="12" t="s">
        <v>909</v>
      </c>
      <c r="B2337" s="13" t="s">
        <v>908</v>
      </c>
      <c r="C2337" s="13" t="s">
        <v>55</v>
      </c>
      <c r="D2337" s="13" t="s">
        <v>910</v>
      </c>
      <c r="E2337" s="13" t="s">
        <v>0</v>
      </c>
      <c r="F2337" s="33">
        <f t="shared" si="540"/>
        <v>0</v>
      </c>
      <c r="G2337" s="33">
        <f t="shared" si="540"/>
        <v>6981700</v>
      </c>
      <c r="H2337" s="26">
        <f t="shared" si="540"/>
        <v>6981700</v>
      </c>
    </row>
    <row r="2338" spans="1:8" s="4" customFormat="1" ht="33.6" x14ac:dyDescent="0.3">
      <c r="A2338" s="12" t="s">
        <v>911</v>
      </c>
      <c r="B2338" s="13" t="s">
        <v>908</v>
      </c>
      <c r="C2338" s="13" t="s">
        <v>55</v>
      </c>
      <c r="D2338" s="13" t="s">
        <v>912</v>
      </c>
      <c r="E2338" s="13" t="s">
        <v>0</v>
      </c>
      <c r="F2338" s="33">
        <f t="shared" si="540"/>
        <v>0</v>
      </c>
      <c r="G2338" s="33">
        <f t="shared" si="540"/>
        <v>6981700</v>
      </c>
      <c r="H2338" s="26">
        <f t="shared" si="540"/>
        <v>6981700</v>
      </c>
    </row>
    <row r="2339" spans="1:8" s="4" customFormat="1" ht="33.6" x14ac:dyDescent="0.3">
      <c r="A2339" s="46" t="s">
        <v>913</v>
      </c>
      <c r="B2339" s="13" t="s">
        <v>908</v>
      </c>
      <c r="C2339" s="13" t="s">
        <v>55</v>
      </c>
      <c r="D2339" s="13" t="s">
        <v>914</v>
      </c>
      <c r="E2339" s="13" t="s">
        <v>0</v>
      </c>
      <c r="F2339" s="33">
        <f t="shared" si="540"/>
        <v>0</v>
      </c>
      <c r="G2339" s="33">
        <f t="shared" si="540"/>
        <v>6981700</v>
      </c>
      <c r="H2339" s="26">
        <f t="shared" si="540"/>
        <v>6981700</v>
      </c>
    </row>
    <row r="2340" spans="1:8" s="4" customFormat="1" ht="33.6" x14ac:dyDescent="0.3">
      <c r="A2340" s="12" t="s">
        <v>38</v>
      </c>
      <c r="B2340" s="13" t="s">
        <v>908</v>
      </c>
      <c r="C2340" s="13" t="s">
        <v>55</v>
      </c>
      <c r="D2340" s="13" t="s">
        <v>914</v>
      </c>
      <c r="E2340" s="13" t="s">
        <v>39</v>
      </c>
      <c r="F2340" s="33">
        <f t="shared" si="540"/>
        <v>0</v>
      </c>
      <c r="G2340" s="33">
        <f t="shared" si="540"/>
        <v>6981700</v>
      </c>
      <c r="H2340" s="26">
        <f t="shared" si="540"/>
        <v>6981700</v>
      </c>
    </row>
    <row r="2341" spans="1:8" s="4" customFormat="1" ht="50.4" x14ac:dyDescent="0.3">
      <c r="A2341" s="12" t="s">
        <v>40</v>
      </c>
      <c r="B2341" s="13" t="s">
        <v>908</v>
      </c>
      <c r="C2341" s="13" t="s">
        <v>55</v>
      </c>
      <c r="D2341" s="13" t="s">
        <v>914</v>
      </c>
      <c r="E2341" s="13" t="s">
        <v>41</v>
      </c>
      <c r="F2341" s="33">
        <v>0</v>
      </c>
      <c r="G2341" s="33">
        <v>6981700</v>
      </c>
      <c r="H2341" s="26">
        <v>6981700</v>
      </c>
    </row>
    <row r="2342" spans="1:8" s="4" customFormat="1" ht="16.8" x14ac:dyDescent="0.3">
      <c r="A2342" s="46" t="s">
        <v>142</v>
      </c>
      <c r="B2342" s="13" t="s">
        <v>908</v>
      </c>
      <c r="C2342" s="13" t="s">
        <v>143</v>
      </c>
      <c r="D2342" s="40" t="s">
        <v>0</v>
      </c>
      <c r="E2342" s="40" t="s">
        <v>0</v>
      </c>
      <c r="F2342" s="33">
        <f>F2343+F2352+F2358</f>
        <v>286846500</v>
      </c>
      <c r="G2342" s="33">
        <f>G2343+G2352+G2358</f>
        <v>169381200</v>
      </c>
      <c r="H2342" s="26">
        <f>H2343+H2352+H2358</f>
        <v>169381200</v>
      </c>
    </row>
    <row r="2343" spans="1:8" s="4" customFormat="1" ht="16.8" x14ac:dyDescent="0.3">
      <c r="A2343" s="46" t="s">
        <v>367</v>
      </c>
      <c r="B2343" s="13" t="s">
        <v>908</v>
      </c>
      <c r="C2343" s="13" t="s">
        <v>368</v>
      </c>
      <c r="D2343" s="13" t="s">
        <v>0</v>
      </c>
      <c r="E2343" s="13" t="s">
        <v>0</v>
      </c>
      <c r="F2343" s="33">
        <f t="shared" ref="F2343:H2344" si="541">F2344</f>
        <v>42881200</v>
      </c>
      <c r="G2343" s="33">
        <f t="shared" si="541"/>
        <v>42881200</v>
      </c>
      <c r="H2343" s="26">
        <f t="shared" si="541"/>
        <v>42881200</v>
      </c>
    </row>
    <row r="2344" spans="1:8" s="4" customFormat="1" ht="33.6" x14ac:dyDescent="0.3">
      <c r="A2344" s="12" t="s">
        <v>895</v>
      </c>
      <c r="B2344" s="13" t="s">
        <v>908</v>
      </c>
      <c r="C2344" s="13" t="s">
        <v>368</v>
      </c>
      <c r="D2344" s="13" t="s">
        <v>896</v>
      </c>
      <c r="E2344" s="13" t="s">
        <v>0</v>
      </c>
      <c r="F2344" s="33">
        <f t="shared" si="541"/>
        <v>42881200</v>
      </c>
      <c r="G2344" s="33">
        <f t="shared" si="541"/>
        <v>42881200</v>
      </c>
      <c r="H2344" s="26">
        <f t="shared" si="541"/>
        <v>42881200</v>
      </c>
    </row>
    <row r="2345" spans="1:8" s="4" customFormat="1" ht="16.8" x14ac:dyDescent="0.3">
      <c r="A2345" s="46" t="s">
        <v>32</v>
      </c>
      <c r="B2345" s="13" t="s">
        <v>908</v>
      </c>
      <c r="C2345" s="13" t="s">
        <v>368</v>
      </c>
      <c r="D2345" s="13" t="s">
        <v>915</v>
      </c>
      <c r="E2345" s="13" t="s">
        <v>0</v>
      </c>
      <c r="F2345" s="33">
        <f>F2346+F2348+F2350</f>
        <v>42881200</v>
      </c>
      <c r="G2345" s="33">
        <f>G2346+G2348+G2350</f>
        <v>42881200</v>
      </c>
      <c r="H2345" s="26">
        <f>H2346+H2348+H2350</f>
        <v>42881200</v>
      </c>
    </row>
    <row r="2346" spans="1:8" s="4" customFormat="1" ht="84" x14ac:dyDescent="0.3">
      <c r="A2346" s="12" t="s">
        <v>34</v>
      </c>
      <c r="B2346" s="13" t="s">
        <v>908</v>
      </c>
      <c r="C2346" s="13" t="s">
        <v>368</v>
      </c>
      <c r="D2346" s="13" t="s">
        <v>915</v>
      </c>
      <c r="E2346" s="13" t="s">
        <v>35</v>
      </c>
      <c r="F2346" s="33">
        <f>F2347</f>
        <v>40278200</v>
      </c>
      <c r="G2346" s="33">
        <f>G2347</f>
        <v>40278200</v>
      </c>
      <c r="H2346" s="26">
        <f>H2347</f>
        <v>40278200</v>
      </c>
    </row>
    <row r="2347" spans="1:8" s="4" customFormat="1" ht="33.6" x14ac:dyDescent="0.3">
      <c r="A2347" s="12" t="s">
        <v>36</v>
      </c>
      <c r="B2347" s="13" t="s">
        <v>908</v>
      </c>
      <c r="C2347" s="13" t="s">
        <v>368</v>
      </c>
      <c r="D2347" s="13" t="s">
        <v>915</v>
      </c>
      <c r="E2347" s="13" t="s">
        <v>37</v>
      </c>
      <c r="F2347" s="33">
        <v>40278200</v>
      </c>
      <c r="G2347" s="33">
        <v>40278200</v>
      </c>
      <c r="H2347" s="26">
        <v>40278200</v>
      </c>
    </row>
    <row r="2348" spans="1:8" s="4" customFormat="1" ht="33.6" x14ac:dyDescent="0.3">
      <c r="A2348" s="12" t="s">
        <v>38</v>
      </c>
      <c r="B2348" s="13" t="s">
        <v>908</v>
      </c>
      <c r="C2348" s="13" t="s">
        <v>368</v>
      </c>
      <c r="D2348" s="13" t="s">
        <v>915</v>
      </c>
      <c r="E2348" s="13" t="s">
        <v>39</v>
      </c>
      <c r="F2348" s="33">
        <f>F2349</f>
        <v>2563000</v>
      </c>
      <c r="G2348" s="33">
        <f>G2349</f>
        <v>2563000</v>
      </c>
      <c r="H2348" s="26">
        <f>H2349</f>
        <v>2563000</v>
      </c>
    </row>
    <row r="2349" spans="1:8" s="4" customFormat="1" ht="50.4" x14ac:dyDescent="0.3">
      <c r="A2349" s="12" t="s">
        <v>40</v>
      </c>
      <c r="B2349" s="13" t="s">
        <v>908</v>
      </c>
      <c r="C2349" s="13" t="s">
        <v>368</v>
      </c>
      <c r="D2349" s="13" t="s">
        <v>915</v>
      </c>
      <c r="E2349" s="13" t="s">
        <v>41</v>
      </c>
      <c r="F2349" s="33">
        <v>2563000</v>
      </c>
      <c r="G2349" s="33">
        <v>2563000</v>
      </c>
      <c r="H2349" s="26">
        <v>2563000</v>
      </c>
    </row>
    <row r="2350" spans="1:8" s="4" customFormat="1" ht="16.8" x14ac:dyDescent="0.3">
      <c r="A2350" s="12" t="s">
        <v>42</v>
      </c>
      <c r="B2350" s="13" t="s">
        <v>908</v>
      </c>
      <c r="C2350" s="13" t="s">
        <v>368</v>
      </c>
      <c r="D2350" s="13" t="s">
        <v>915</v>
      </c>
      <c r="E2350" s="13" t="s">
        <v>43</v>
      </c>
      <c r="F2350" s="33">
        <f>F2351</f>
        <v>40000</v>
      </c>
      <c r="G2350" s="33">
        <f>G2351</f>
        <v>40000</v>
      </c>
      <c r="H2350" s="26">
        <f>H2351</f>
        <v>40000</v>
      </c>
    </row>
    <row r="2351" spans="1:8" s="4" customFormat="1" ht="16.8" x14ac:dyDescent="0.3">
      <c r="A2351" s="12" t="s">
        <v>44</v>
      </c>
      <c r="B2351" s="13" t="s">
        <v>908</v>
      </c>
      <c r="C2351" s="13" t="s">
        <v>368</v>
      </c>
      <c r="D2351" s="13" t="s">
        <v>915</v>
      </c>
      <c r="E2351" s="13" t="s">
        <v>45</v>
      </c>
      <c r="F2351" s="33">
        <v>40000</v>
      </c>
      <c r="G2351" s="33">
        <v>40000</v>
      </c>
      <c r="H2351" s="26">
        <v>40000</v>
      </c>
    </row>
    <row r="2352" spans="1:8" s="4" customFormat="1" ht="16.8" x14ac:dyDescent="0.3">
      <c r="A2352" s="46" t="s">
        <v>916</v>
      </c>
      <c r="B2352" s="13" t="s">
        <v>908</v>
      </c>
      <c r="C2352" s="13" t="s">
        <v>917</v>
      </c>
      <c r="D2352" s="13" t="s">
        <v>0</v>
      </c>
      <c r="E2352" s="13" t="s">
        <v>0</v>
      </c>
      <c r="F2352" s="33">
        <f t="shared" ref="F2352:H2356" si="542">F2353</f>
        <v>11800000</v>
      </c>
      <c r="G2352" s="33">
        <f t="shared" si="542"/>
        <v>11800000</v>
      </c>
      <c r="H2352" s="26">
        <f t="shared" si="542"/>
        <v>11800000</v>
      </c>
    </row>
    <row r="2353" spans="1:8" s="4" customFormat="1" ht="50.4" x14ac:dyDescent="0.3">
      <c r="A2353" s="12" t="s">
        <v>909</v>
      </c>
      <c r="B2353" s="13" t="s">
        <v>908</v>
      </c>
      <c r="C2353" s="13" t="s">
        <v>917</v>
      </c>
      <c r="D2353" s="13" t="s">
        <v>910</v>
      </c>
      <c r="E2353" s="13" t="s">
        <v>0</v>
      </c>
      <c r="F2353" s="33">
        <f t="shared" si="542"/>
        <v>11800000</v>
      </c>
      <c r="G2353" s="33">
        <f t="shared" si="542"/>
        <v>11800000</v>
      </c>
      <c r="H2353" s="26">
        <f t="shared" si="542"/>
        <v>11800000</v>
      </c>
    </row>
    <row r="2354" spans="1:8" s="4" customFormat="1" ht="50.4" x14ac:dyDescent="0.3">
      <c r="A2354" s="12" t="s">
        <v>918</v>
      </c>
      <c r="B2354" s="13" t="s">
        <v>908</v>
      </c>
      <c r="C2354" s="13" t="s">
        <v>917</v>
      </c>
      <c r="D2354" s="13" t="s">
        <v>919</v>
      </c>
      <c r="E2354" s="13" t="s">
        <v>0</v>
      </c>
      <c r="F2354" s="33">
        <f t="shared" si="542"/>
        <v>11800000</v>
      </c>
      <c r="G2354" s="33">
        <f t="shared" si="542"/>
        <v>11800000</v>
      </c>
      <c r="H2354" s="26">
        <f t="shared" si="542"/>
        <v>11800000</v>
      </c>
    </row>
    <row r="2355" spans="1:8" s="4" customFormat="1" ht="33.6" x14ac:dyDescent="0.3">
      <c r="A2355" s="46" t="s">
        <v>920</v>
      </c>
      <c r="B2355" s="13" t="s">
        <v>908</v>
      </c>
      <c r="C2355" s="13" t="s">
        <v>917</v>
      </c>
      <c r="D2355" s="13" t="s">
        <v>921</v>
      </c>
      <c r="E2355" s="13" t="s">
        <v>0</v>
      </c>
      <c r="F2355" s="33">
        <f t="shared" si="542"/>
        <v>11800000</v>
      </c>
      <c r="G2355" s="33">
        <f t="shared" si="542"/>
        <v>11800000</v>
      </c>
      <c r="H2355" s="26">
        <f t="shared" si="542"/>
        <v>11800000</v>
      </c>
    </row>
    <row r="2356" spans="1:8" s="4" customFormat="1" ht="33.6" x14ac:dyDescent="0.3">
      <c r="A2356" s="12" t="s">
        <v>38</v>
      </c>
      <c r="B2356" s="13" t="s">
        <v>908</v>
      </c>
      <c r="C2356" s="13" t="s">
        <v>917</v>
      </c>
      <c r="D2356" s="13" t="s">
        <v>921</v>
      </c>
      <c r="E2356" s="13" t="s">
        <v>39</v>
      </c>
      <c r="F2356" s="33">
        <f t="shared" si="542"/>
        <v>11800000</v>
      </c>
      <c r="G2356" s="33">
        <f t="shared" si="542"/>
        <v>11800000</v>
      </c>
      <c r="H2356" s="26">
        <f t="shared" si="542"/>
        <v>11800000</v>
      </c>
    </row>
    <row r="2357" spans="1:8" s="4" customFormat="1" ht="50.4" x14ac:dyDescent="0.3">
      <c r="A2357" s="12" t="s">
        <v>40</v>
      </c>
      <c r="B2357" s="13" t="s">
        <v>908</v>
      </c>
      <c r="C2357" s="13" t="s">
        <v>917</v>
      </c>
      <c r="D2357" s="13" t="s">
        <v>921</v>
      </c>
      <c r="E2357" s="13" t="s">
        <v>41</v>
      </c>
      <c r="F2357" s="33">
        <v>11800000</v>
      </c>
      <c r="G2357" s="33">
        <v>11800000</v>
      </c>
      <c r="H2357" s="26">
        <v>11800000</v>
      </c>
    </row>
    <row r="2358" spans="1:8" s="4" customFormat="1" ht="16.8" x14ac:dyDescent="0.3">
      <c r="A2358" s="46" t="s">
        <v>922</v>
      </c>
      <c r="B2358" s="13" t="s">
        <v>908</v>
      </c>
      <c r="C2358" s="13" t="s">
        <v>923</v>
      </c>
      <c r="D2358" s="13" t="s">
        <v>0</v>
      </c>
      <c r="E2358" s="13" t="s">
        <v>0</v>
      </c>
      <c r="F2358" s="33">
        <f t="shared" ref="F2358:H2358" si="543">F2359</f>
        <v>232165300</v>
      </c>
      <c r="G2358" s="33">
        <f t="shared" si="543"/>
        <v>114700000</v>
      </c>
      <c r="H2358" s="26">
        <f t="shared" si="543"/>
        <v>114700000</v>
      </c>
    </row>
    <row r="2359" spans="1:8" s="4" customFormat="1" ht="50.4" x14ac:dyDescent="0.3">
      <c r="A2359" s="12" t="s">
        <v>909</v>
      </c>
      <c r="B2359" s="13" t="s">
        <v>908</v>
      </c>
      <c r="C2359" s="13" t="s">
        <v>923</v>
      </c>
      <c r="D2359" s="13" t="s">
        <v>910</v>
      </c>
      <c r="E2359" s="13" t="s">
        <v>0</v>
      </c>
      <c r="F2359" s="33">
        <f>F2364+F2360</f>
        <v>232165300</v>
      </c>
      <c r="G2359" s="33">
        <f t="shared" ref="G2359:H2359" si="544">G2364+G2360</f>
        <v>114700000</v>
      </c>
      <c r="H2359" s="26">
        <f t="shared" si="544"/>
        <v>114700000</v>
      </c>
    </row>
    <row r="2360" spans="1:8" s="4" customFormat="1" ht="33.6" x14ac:dyDescent="0.3">
      <c r="A2360" s="24" t="s">
        <v>911</v>
      </c>
      <c r="B2360" s="25" t="s">
        <v>908</v>
      </c>
      <c r="C2360" s="25" t="s">
        <v>923</v>
      </c>
      <c r="D2360" s="25" t="s">
        <v>912</v>
      </c>
      <c r="E2360" s="25"/>
      <c r="F2360" s="33">
        <f t="shared" ref="F2360:H2362" si="545">F2361</f>
        <v>6632600</v>
      </c>
      <c r="G2360" s="33">
        <f t="shared" si="545"/>
        <v>0</v>
      </c>
      <c r="H2360" s="26">
        <f t="shared" si="545"/>
        <v>0</v>
      </c>
    </row>
    <row r="2361" spans="1:8" s="4" customFormat="1" ht="33.6" x14ac:dyDescent="0.3">
      <c r="A2361" s="24" t="s">
        <v>1317</v>
      </c>
      <c r="B2361" s="25" t="s">
        <v>908</v>
      </c>
      <c r="C2361" s="25" t="s">
        <v>923</v>
      </c>
      <c r="D2361" s="25" t="s">
        <v>1318</v>
      </c>
      <c r="E2361" s="25"/>
      <c r="F2361" s="33">
        <f t="shared" si="545"/>
        <v>6632600</v>
      </c>
      <c r="G2361" s="33">
        <f t="shared" si="545"/>
        <v>0</v>
      </c>
      <c r="H2361" s="26">
        <f t="shared" si="545"/>
        <v>0</v>
      </c>
    </row>
    <row r="2362" spans="1:8" s="4" customFormat="1" ht="33.6" x14ac:dyDescent="0.3">
      <c r="A2362" s="24" t="s">
        <v>38</v>
      </c>
      <c r="B2362" s="25" t="s">
        <v>908</v>
      </c>
      <c r="C2362" s="25" t="s">
        <v>923</v>
      </c>
      <c r="D2362" s="25" t="s">
        <v>1318</v>
      </c>
      <c r="E2362" s="25" t="s">
        <v>39</v>
      </c>
      <c r="F2362" s="33">
        <f t="shared" si="545"/>
        <v>6632600</v>
      </c>
      <c r="G2362" s="33">
        <f t="shared" si="545"/>
        <v>0</v>
      </c>
      <c r="H2362" s="26">
        <f t="shared" si="545"/>
        <v>0</v>
      </c>
    </row>
    <row r="2363" spans="1:8" s="4" customFormat="1" ht="50.4" x14ac:dyDescent="0.3">
      <c r="A2363" s="24" t="s">
        <v>40</v>
      </c>
      <c r="B2363" s="25" t="s">
        <v>908</v>
      </c>
      <c r="C2363" s="25" t="s">
        <v>923</v>
      </c>
      <c r="D2363" s="25" t="s">
        <v>1318</v>
      </c>
      <c r="E2363" s="25" t="s">
        <v>41</v>
      </c>
      <c r="F2363" s="33">
        <v>6632600</v>
      </c>
      <c r="G2363" s="33">
        <v>0</v>
      </c>
      <c r="H2363" s="26">
        <v>0</v>
      </c>
    </row>
    <row r="2364" spans="1:8" s="4" customFormat="1" ht="33.6" x14ac:dyDescent="0.3">
      <c r="A2364" s="12" t="s">
        <v>924</v>
      </c>
      <c r="B2364" s="13" t="s">
        <v>908</v>
      </c>
      <c r="C2364" s="13" t="s">
        <v>923</v>
      </c>
      <c r="D2364" s="13" t="s">
        <v>925</v>
      </c>
      <c r="E2364" s="13" t="s">
        <v>0</v>
      </c>
      <c r="F2364" s="33">
        <f>F2368+F2371+F2374+F2379+F2382+F2365</f>
        <v>225532700</v>
      </c>
      <c r="G2364" s="33">
        <f t="shared" ref="G2364:H2364" si="546">G2368+G2371+G2374+G2379+G2382+G2365</f>
        <v>114700000</v>
      </c>
      <c r="H2364" s="26">
        <f t="shared" si="546"/>
        <v>114700000</v>
      </c>
    </row>
    <row r="2365" spans="1:8" s="4" customFormat="1" ht="50.4" x14ac:dyDescent="0.3">
      <c r="A2365" s="24" t="s">
        <v>1319</v>
      </c>
      <c r="B2365" s="25" t="s">
        <v>908</v>
      </c>
      <c r="C2365" s="25" t="s">
        <v>923</v>
      </c>
      <c r="D2365" s="25" t="s">
        <v>1320</v>
      </c>
      <c r="E2365" s="25"/>
      <c r="F2365" s="33">
        <f t="shared" ref="F2365:H2366" si="547">F2366</f>
        <v>60832700.000000015</v>
      </c>
      <c r="G2365" s="33">
        <f t="shared" si="547"/>
        <v>0</v>
      </c>
      <c r="H2365" s="26">
        <f t="shared" si="547"/>
        <v>0</v>
      </c>
    </row>
    <row r="2366" spans="1:8" s="4" customFormat="1" ht="16.8" x14ac:dyDescent="0.3">
      <c r="A2366" s="24" t="s">
        <v>24</v>
      </c>
      <c r="B2366" s="25" t="s">
        <v>908</v>
      </c>
      <c r="C2366" s="25" t="s">
        <v>923</v>
      </c>
      <c r="D2366" s="25" t="s">
        <v>1320</v>
      </c>
      <c r="E2366" s="25" t="s">
        <v>25</v>
      </c>
      <c r="F2366" s="33">
        <f t="shared" si="547"/>
        <v>60832700.000000015</v>
      </c>
      <c r="G2366" s="33">
        <f t="shared" si="547"/>
        <v>0</v>
      </c>
      <c r="H2366" s="26">
        <f t="shared" si="547"/>
        <v>0</v>
      </c>
    </row>
    <row r="2367" spans="1:8" s="4" customFormat="1" ht="16.8" x14ac:dyDescent="0.3">
      <c r="A2367" s="24" t="s">
        <v>110</v>
      </c>
      <c r="B2367" s="25" t="s">
        <v>908</v>
      </c>
      <c r="C2367" s="25" t="s">
        <v>923</v>
      </c>
      <c r="D2367" s="25" t="s">
        <v>1320</v>
      </c>
      <c r="E2367" s="25" t="s">
        <v>111</v>
      </c>
      <c r="F2367" s="33">
        <f>166101126.21-105268426.21</f>
        <v>60832700.000000015</v>
      </c>
      <c r="G2367" s="33">
        <v>0</v>
      </c>
      <c r="H2367" s="26">
        <v>0</v>
      </c>
    </row>
    <row r="2368" spans="1:8" s="4" customFormat="1" ht="50.4" x14ac:dyDescent="0.3">
      <c r="A2368" s="46" t="s">
        <v>926</v>
      </c>
      <c r="B2368" s="13" t="s">
        <v>908</v>
      </c>
      <c r="C2368" s="13" t="s">
        <v>923</v>
      </c>
      <c r="D2368" s="13" t="s">
        <v>927</v>
      </c>
      <c r="E2368" s="13" t="s">
        <v>0</v>
      </c>
      <c r="F2368" s="33">
        <f t="shared" ref="F2368:H2369" si="548">F2369</f>
        <v>14900000</v>
      </c>
      <c r="G2368" s="33">
        <f t="shared" si="548"/>
        <v>25000000</v>
      </c>
      <c r="H2368" s="26">
        <f t="shared" si="548"/>
        <v>0</v>
      </c>
    </row>
    <row r="2369" spans="1:8" s="4" customFormat="1" ht="50.4" x14ac:dyDescent="0.3">
      <c r="A2369" s="12" t="s">
        <v>212</v>
      </c>
      <c r="B2369" s="13" t="s">
        <v>908</v>
      </c>
      <c r="C2369" s="13" t="s">
        <v>923</v>
      </c>
      <c r="D2369" s="13" t="s">
        <v>927</v>
      </c>
      <c r="E2369" s="13" t="s">
        <v>213</v>
      </c>
      <c r="F2369" s="33">
        <f t="shared" si="548"/>
        <v>14900000</v>
      </c>
      <c r="G2369" s="33">
        <f t="shared" si="548"/>
        <v>25000000</v>
      </c>
      <c r="H2369" s="26">
        <f t="shared" si="548"/>
        <v>0</v>
      </c>
    </row>
    <row r="2370" spans="1:8" s="4" customFormat="1" ht="16.8" x14ac:dyDescent="0.3">
      <c r="A2370" s="12" t="s">
        <v>214</v>
      </c>
      <c r="B2370" s="13" t="s">
        <v>908</v>
      </c>
      <c r="C2370" s="13" t="s">
        <v>923</v>
      </c>
      <c r="D2370" s="13" t="s">
        <v>927</v>
      </c>
      <c r="E2370" s="13" t="s">
        <v>215</v>
      </c>
      <c r="F2370" s="33">
        <v>14900000</v>
      </c>
      <c r="G2370" s="33">
        <v>25000000</v>
      </c>
      <c r="H2370" s="26">
        <v>0</v>
      </c>
    </row>
    <row r="2371" spans="1:8" s="4" customFormat="1" ht="16.8" x14ac:dyDescent="0.3">
      <c r="A2371" s="46" t="s">
        <v>928</v>
      </c>
      <c r="B2371" s="13" t="s">
        <v>908</v>
      </c>
      <c r="C2371" s="13" t="s">
        <v>923</v>
      </c>
      <c r="D2371" s="13" t="s">
        <v>929</v>
      </c>
      <c r="E2371" s="13" t="s">
        <v>0</v>
      </c>
      <c r="F2371" s="33">
        <f t="shared" ref="F2371:H2372" si="549">F2372</f>
        <v>5000000</v>
      </c>
      <c r="G2371" s="33">
        <f t="shared" si="549"/>
        <v>5000000</v>
      </c>
      <c r="H2371" s="26">
        <f t="shared" si="549"/>
        <v>5000000</v>
      </c>
    </row>
    <row r="2372" spans="1:8" s="4" customFormat="1" ht="33.6" x14ac:dyDescent="0.3">
      <c r="A2372" s="12" t="s">
        <v>38</v>
      </c>
      <c r="B2372" s="13" t="s">
        <v>908</v>
      </c>
      <c r="C2372" s="13" t="s">
        <v>923</v>
      </c>
      <c r="D2372" s="13" t="s">
        <v>929</v>
      </c>
      <c r="E2372" s="13" t="s">
        <v>39</v>
      </c>
      <c r="F2372" s="33">
        <f t="shared" si="549"/>
        <v>5000000</v>
      </c>
      <c r="G2372" s="33">
        <f t="shared" si="549"/>
        <v>5000000</v>
      </c>
      <c r="H2372" s="26">
        <f t="shared" si="549"/>
        <v>5000000</v>
      </c>
    </row>
    <row r="2373" spans="1:8" s="4" customFormat="1" ht="50.4" x14ac:dyDescent="0.3">
      <c r="A2373" s="12" t="s">
        <v>40</v>
      </c>
      <c r="B2373" s="13" t="s">
        <v>908</v>
      </c>
      <c r="C2373" s="13" t="s">
        <v>923</v>
      </c>
      <c r="D2373" s="13" t="s">
        <v>929</v>
      </c>
      <c r="E2373" s="13" t="s">
        <v>41</v>
      </c>
      <c r="F2373" s="33">
        <v>5000000</v>
      </c>
      <c r="G2373" s="33">
        <v>5000000</v>
      </c>
      <c r="H2373" s="26">
        <v>5000000</v>
      </c>
    </row>
    <row r="2374" spans="1:8" s="4" customFormat="1" ht="16.8" x14ac:dyDescent="0.3">
      <c r="A2374" s="46" t="s">
        <v>930</v>
      </c>
      <c r="B2374" s="13" t="s">
        <v>908</v>
      </c>
      <c r="C2374" s="13" t="s">
        <v>923</v>
      </c>
      <c r="D2374" s="13" t="s">
        <v>931</v>
      </c>
      <c r="E2374" s="13" t="s">
        <v>0</v>
      </c>
      <c r="F2374" s="33">
        <f>F2375+F2377</f>
        <v>15100000</v>
      </c>
      <c r="G2374" s="33">
        <f>G2375+G2377</f>
        <v>14100000</v>
      </c>
      <c r="H2374" s="26">
        <f>H2375+H2377</f>
        <v>14100000</v>
      </c>
    </row>
    <row r="2375" spans="1:8" s="4" customFormat="1" ht="33.6" x14ac:dyDescent="0.3">
      <c r="A2375" s="12" t="s">
        <v>38</v>
      </c>
      <c r="B2375" s="13" t="s">
        <v>908</v>
      </c>
      <c r="C2375" s="13" t="s">
        <v>923</v>
      </c>
      <c r="D2375" s="13" t="s">
        <v>931</v>
      </c>
      <c r="E2375" s="13" t="s">
        <v>39</v>
      </c>
      <c r="F2375" s="33">
        <f>F2376</f>
        <v>3700000</v>
      </c>
      <c r="G2375" s="33">
        <f>G2376</f>
        <v>1130000</v>
      </c>
      <c r="H2375" s="26">
        <f>H2376</f>
        <v>0</v>
      </c>
    </row>
    <row r="2376" spans="1:8" s="4" customFormat="1" ht="50.4" x14ac:dyDescent="0.3">
      <c r="A2376" s="12" t="s">
        <v>40</v>
      </c>
      <c r="B2376" s="13" t="s">
        <v>908</v>
      </c>
      <c r="C2376" s="13" t="s">
        <v>923</v>
      </c>
      <c r="D2376" s="13" t="s">
        <v>931</v>
      </c>
      <c r="E2376" s="13" t="s">
        <v>41</v>
      </c>
      <c r="F2376" s="33">
        <v>3700000</v>
      </c>
      <c r="G2376" s="33">
        <v>1130000</v>
      </c>
      <c r="H2376" s="26">
        <v>0</v>
      </c>
    </row>
    <row r="2377" spans="1:8" s="4" customFormat="1" ht="16.8" x14ac:dyDescent="0.3">
      <c r="A2377" s="12" t="s">
        <v>24</v>
      </c>
      <c r="B2377" s="13" t="s">
        <v>908</v>
      </c>
      <c r="C2377" s="13" t="s">
        <v>923</v>
      </c>
      <c r="D2377" s="13" t="s">
        <v>931</v>
      </c>
      <c r="E2377" s="13" t="s">
        <v>25</v>
      </c>
      <c r="F2377" s="33">
        <f>F2378</f>
        <v>11400000</v>
      </c>
      <c r="G2377" s="33">
        <f>G2378</f>
        <v>12970000</v>
      </c>
      <c r="H2377" s="26">
        <f>H2378</f>
        <v>14100000</v>
      </c>
    </row>
    <row r="2378" spans="1:8" s="4" customFormat="1" ht="16.8" x14ac:dyDescent="0.3">
      <c r="A2378" s="12" t="s">
        <v>110</v>
      </c>
      <c r="B2378" s="13" t="s">
        <v>908</v>
      </c>
      <c r="C2378" s="13" t="s">
        <v>923</v>
      </c>
      <c r="D2378" s="13" t="s">
        <v>931</v>
      </c>
      <c r="E2378" s="13" t="s">
        <v>111</v>
      </c>
      <c r="F2378" s="33">
        <v>11400000</v>
      </c>
      <c r="G2378" s="33">
        <v>12970000</v>
      </c>
      <c r="H2378" s="26">
        <v>14100000</v>
      </c>
    </row>
    <row r="2379" spans="1:8" s="4" customFormat="1" ht="33.6" x14ac:dyDescent="0.3">
      <c r="A2379" s="46" t="s">
        <v>932</v>
      </c>
      <c r="B2379" s="13" t="s">
        <v>908</v>
      </c>
      <c r="C2379" s="13" t="s">
        <v>923</v>
      </c>
      <c r="D2379" s="13" t="s">
        <v>933</v>
      </c>
      <c r="E2379" s="13" t="s">
        <v>0</v>
      </c>
      <c r="F2379" s="33">
        <f t="shared" ref="F2379:H2380" si="550">F2380</f>
        <v>125700000</v>
      </c>
      <c r="G2379" s="33">
        <f t="shared" si="550"/>
        <v>60600000</v>
      </c>
      <c r="H2379" s="26">
        <f t="shared" si="550"/>
        <v>85600000</v>
      </c>
    </row>
    <row r="2380" spans="1:8" s="4" customFormat="1" ht="16.8" x14ac:dyDescent="0.3">
      <c r="A2380" s="12" t="s">
        <v>24</v>
      </c>
      <c r="B2380" s="13" t="s">
        <v>908</v>
      </c>
      <c r="C2380" s="13" t="s">
        <v>923</v>
      </c>
      <c r="D2380" s="13" t="s">
        <v>933</v>
      </c>
      <c r="E2380" s="13" t="s">
        <v>25</v>
      </c>
      <c r="F2380" s="33">
        <f t="shared" si="550"/>
        <v>125700000</v>
      </c>
      <c r="G2380" s="33">
        <f t="shared" si="550"/>
        <v>60600000</v>
      </c>
      <c r="H2380" s="26">
        <f t="shared" si="550"/>
        <v>85600000</v>
      </c>
    </row>
    <row r="2381" spans="1:8" s="4" customFormat="1" ht="16.8" x14ac:dyDescent="0.3">
      <c r="A2381" s="12" t="s">
        <v>110</v>
      </c>
      <c r="B2381" s="13" t="s">
        <v>908</v>
      </c>
      <c r="C2381" s="13" t="s">
        <v>923</v>
      </c>
      <c r="D2381" s="13" t="s">
        <v>933</v>
      </c>
      <c r="E2381" s="13" t="s">
        <v>111</v>
      </c>
      <c r="F2381" s="33">
        <v>125700000</v>
      </c>
      <c r="G2381" s="33">
        <v>60600000</v>
      </c>
      <c r="H2381" s="26">
        <v>85600000</v>
      </c>
    </row>
    <row r="2382" spans="1:8" s="4" customFormat="1" ht="16.8" x14ac:dyDescent="0.3">
      <c r="A2382" s="46" t="s">
        <v>934</v>
      </c>
      <c r="B2382" s="13" t="s">
        <v>908</v>
      </c>
      <c r="C2382" s="13" t="s">
        <v>923</v>
      </c>
      <c r="D2382" s="13" t="s">
        <v>935</v>
      </c>
      <c r="E2382" s="13" t="s">
        <v>0</v>
      </c>
      <c r="F2382" s="33">
        <f t="shared" ref="F2382:H2383" si="551">F2383</f>
        <v>4000000</v>
      </c>
      <c r="G2382" s="33">
        <f t="shared" si="551"/>
        <v>10000000</v>
      </c>
      <c r="H2382" s="26">
        <f t="shared" si="551"/>
        <v>10000000</v>
      </c>
    </row>
    <row r="2383" spans="1:8" s="4" customFormat="1" ht="16.8" x14ac:dyDescent="0.3">
      <c r="A2383" s="12" t="s">
        <v>24</v>
      </c>
      <c r="B2383" s="13" t="s">
        <v>908</v>
      </c>
      <c r="C2383" s="13" t="s">
        <v>923</v>
      </c>
      <c r="D2383" s="13" t="s">
        <v>935</v>
      </c>
      <c r="E2383" s="13" t="s">
        <v>25</v>
      </c>
      <c r="F2383" s="33">
        <f t="shared" si="551"/>
        <v>4000000</v>
      </c>
      <c r="G2383" s="33">
        <f t="shared" si="551"/>
        <v>10000000</v>
      </c>
      <c r="H2383" s="26">
        <f t="shared" si="551"/>
        <v>10000000</v>
      </c>
    </row>
    <row r="2384" spans="1:8" s="4" customFormat="1" ht="16.8" x14ac:dyDescent="0.3">
      <c r="A2384" s="12" t="s">
        <v>110</v>
      </c>
      <c r="B2384" s="13" t="s">
        <v>908</v>
      </c>
      <c r="C2384" s="13" t="s">
        <v>923</v>
      </c>
      <c r="D2384" s="13" t="s">
        <v>935</v>
      </c>
      <c r="E2384" s="13" t="s">
        <v>111</v>
      </c>
      <c r="F2384" s="33">
        <v>4000000</v>
      </c>
      <c r="G2384" s="33">
        <v>10000000</v>
      </c>
      <c r="H2384" s="26">
        <v>10000000</v>
      </c>
    </row>
    <row r="2385" spans="1:8" s="4" customFormat="1" ht="16.8" x14ac:dyDescent="0.3">
      <c r="A2385" s="46" t="s">
        <v>167</v>
      </c>
      <c r="B2385" s="13" t="s">
        <v>908</v>
      </c>
      <c r="C2385" s="13" t="s">
        <v>168</v>
      </c>
      <c r="D2385" s="40" t="s">
        <v>0</v>
      </c>
      <c r="E2385" s="40" t="s">
        <v>0</v>
      </c>
      <c r="F2385" s="33">
        <f t="shared" ref="F2385:H2386" si="552">F2386</f>
        <v>69833400</v>
      </c>
      <c r="G2385" s="33">
        <f t="shared" si="552"/>
        <v>69833400</v>
      </c>
      <c r="H2385" s="26">
        <f t="shared" si="552"/>
        <v>69833400</v>
      </c>
    </row>
    <row r="2386" spans="1:8" s="4" customFormat="1" ht="16.8" x14ac:dyDescent="0.3">
      <c r="A2386" s="46" t="s">
        <v>628</v>
      </c>
      <c r="B2386" s="13" t="s">
        <v>908</v>
      </c>
      <c r="C2386" s="13" t="s">
        <v>629</v>
      </c>
      <c r="D2386" s="13" t="s">
        <v>0</v>
      </c>
      <c r="E2386" s="13" t="s">
        <v>0</v>
      </c>
      <c r="F2386" s="33">
        <f t="shared" si="552"/>
        <v>69833400</v>
      </c>
      <c r="G2386" s="33">
        <f t="shared" si="552"/>
        <v>69833400</v>
      </c>
      <c r="H2386" s="26">
        <f t="shared" si="552"/>
        <v>69833400</v>
      </c>
    </row>
    <row r="2387" spans="1:8" s="4" customFormat="1" ht="33.6" x14ac:dyDescent="0.3">
      <c r="A2387" s="12" t="s">
        <v>895</v>
      </c>
      <c r="B2387" s="13" t="s">
        <v>908</v>
      </c>
      <c r="C2387" s="13" t="s">
        <v>629</v>
      </c>
      <c r="D2387" s="13" t="s">
        <v>896</v>
      </c>
      <c r="E2387" s="13" t="s">
        <v>0</v>
      </c>
      <c r="F2387" s="33">
        <f>F2388+F2392</f>
        <v>69833400</v>
      </c>
      <c r="G2387" s="33">
        <f>G2388+G2392</f>
        <v>69833400</v>
      </c>
      <c r="H2387" s="26">
        <f>H2388+H2392</f>
        <v>69833400</v>
      </c>
    </row>
    <row r="2388" spans="1:8" s="4" customFormat="1" ht="33.6" x14ac:dyDescent="0.3">
      <c r="A2388" s="12" t="s">
        <v>936</v>
      </c>
      <c r="B2388" s="13" t="s">
        <v>908</v>
      </c>
      <c r="C2388" s="13" t="s">
        <v>629</v>
      </c>
      <c r="D2388" s="13" t="s">
        <v>937</v>
      </c>
      <c r="E2388" s="13" t="s">
        <v>0</v>
      </c>
      <c r="F2388" s="33">
        <f t="shared" ref="F2388:H2390" si="553">F2389</f>
        <v>25833400</v>
      </c>
      <c r="G2388" s="33">
        <f t="shared" si="553"/>
        <v>25833400</v>
      </c>
      <c r="H2388" s="26">
        <f t="shared" si="553"/>
        <v>25833400</v>
      </c>
    </row>
    <row r="2389" spans="1:8" s="4" customFormat="1" ht="33.6" x14ac:dyDescent="0.3">
      <c r="A2389" s="46" t="s">
        <v>938</v>
      </c>
      <c r="B2389" s="13" t="s">
        <v>908</v>
      </c>
      <c r="C2389" s="13" t="s">
        <v>629</v>
      </c>
      <c r="D2389" s="13" t="s">
        <v>939</v>
      </c>
      <c r="E2389" s="13" t="s">
        <v>0</v>
      </c>
      <c r="F2389" s="33">
        <f t="shared" si="553"/>
        <v>25833400</v>
      </c>
      <c r="G2389" s="33">
        <f t="shared" si="553"/>
        <v>25833400</v>
      </c>
      <c r="H2389" s="26">
        <f t="shared" si="553"/>
        <v>25833400</v>
      </c>
    </row>
    <row r="2390" spans="1:8" s="4" customFormat="1" ht="16.8" x14ac:dyDescent="0.3">
      <c r="A2390" s="12" t="s">
        <v>42</v>
      </c>
      <c r="B2390" s="13" t="s">
        <v>908</v>
      </c>
      <c r="C2390" s="13" t="s">
        <v>629</v>
      </c>
      <c r="D2390" s="13" t="s">
        <v>939</v>
      </c>
      <c r="E2390" s="13" t="s">
        <v>43</v>
      </c>
      <c r="F2390" s="33">
        <f t="shared" si="553"/>
        <v>25833400</v>
      </c>
      <c r="G2390" s="33">
        <f t="shared" si="553"/>
        <v>25833400</v>
      </c>
      <c r="H2390" s="26">
        <f t="shared" si="553"/>
        <v>25833400</v>
      </c>
    </row>
    <row r="2391" spans="1:8" s="4" customFormat="1" ht="50.4" x14ac:dyDescent="0.3">
      <c r="A2391" s="12" t="s">
        <v>165</v>
      </c>
      <c r="B2391" s="13" t="s">
        <v>908</v>
      </c>
      <c r="C2391" s="13" t="s">
        <v>629</v>
      </c>
      <c r="D2391" s="13" t="s">
        <v>939</v>
      </c>
      <c r="E2391" s="13" t="s">
        <v>166</v>
      </c>
      <c r="F2391" s="33">
        <v>25833400</v>
      </c>
      <c r="G2391" s="33">
        <v>25833400</v>
      </c>
      <c r="H2391" s="26">
        <v>25833400</v>
      </c>
    </row>
    <row r="2392" spans="1:8" s="4" customFormat="1" ht="50.4" x14ac:dyDescent="0.3">
      <c r="A2392" s="12" t="s">
        <v>940</v>
      </c>
      <c r="B2392" s="13" t="s">
        <v>908</v>
      </c>
      <c r="C2392" s="13" t="s">
        <v>629</v>
      </c>
      <c r="D2392" s="13" t="s">
        <v>941</v>
      </c>
      <c r="E2392" s="13" t="s">
        <v>0</v>
      </c>
      <c r="F2392" s="33">
        <f t="shared" ref="F2392:H2394" si="554">F2393</f>
        <v>44000000</v>
      </c>
      <c r="G2392" s="33">
        <f t="shared" si="554"/>
        <v>44000000</v>
      </c>
      <c r="H2392" s="26">
        <f t="shared" si="554"/>
        <v>44000000</v>
      </c>
    </row>
    <row r="2393" spans="1:8" s="4" customFormat="1" ht="67.2" x14ac:dyDescent="0.3">
      <c r="A2393" s="46" t="s">
        <v>942</v>
      </c>
      <c r="B2393" s="13" t="s">
        <v>908</v>
      </c>
      <c r="C2393" s="13" t="s">
        <v>629</v>
      </c>
      <c r="D2393" s="13" t="s">
        <v>943</v>
      </c>
      <c r="E2393" s="13" t="s">
        <v>0</v>
      </c>
      <c r="F2393" s="33">
        <f t="shared" si="554"/>
        <v>44000000</v>
      </c>
      <c r="G2393" s="33">
        <f t="shared" si="554"/>
        <v>44000000</v>
      </c>
      <c r="H2393" s="26">
        <f t="shared" si="554"/>
        <v>44000000</v>
      </c>
    </row>
    <row r="2394" spans="1:8" s="4" customFormat="1" ht="16.8" x14ac:dyDescent="0.3">
      <c r="A2394" s="12" t="s">
        <v>24</v>
      </c>
      <c r="B2394" s="13" t="s">
        <v>908</v>
      </c>
      <c r="C2394" s="13" t="s">
        <v>629</v>
      </c>
      <c r="D2394" s="13" t="s">
        <v>943</v>
      </c>
      <c r="E2394" s="13" t="s">
        <v>25</v>
      </c>
      <c r="F2394" s="33">
        <f t="shared" si="554"/>
        <v>44000000</v>
      </c>
      <c r="G2394" s="33">
        <f t="shared" si="554"/>
        <v>44000000</v>
      </c>
      <c r="H2394" s="26">
        <f t="shared" si="554"/>
        <v>44000000</v>
      </c>
    </row>
    <row r="2395" spans="1:8" s="4" customFormat="1" ht="16.8" x14ac:dyDescent="0.3">
      <c r="A2395" s="12" t="s">
        <v>58</v>
      </c>
      <c r="B2395" s="13" t="s">
        <v>908</v>
      </c>
      <c r="C2395" s="13" t="s">
        <v>629</v>
      </c>
      <c r="D2395" s="13" t="s">
        <v>943</v>
      </c>
      <c r="E2395" s="13" t="s">
        <v>59</v>
      </c>
      <c r="F2395" s="33">
        <v>44000000</v>
      </c>
      <c r="G2395" s="33">
        <v>44000000</v>
      </c>
      <c r="H2395" s="26">
        <v>44000000</v>
      </c>
    </row>
    <row r="2396" spans="1:8" s="4" customFormat="1" ht="16.8" x14ac:dyDescent="0.3">
      <c r="A2396" s="46" t="s">
        <v>632</v>
      </c>
      <c r="B2396" s="13" t="s">
        <v>908</v>
      </c>
      <c r="C2396" s="13" t="s">
        <v>633</v>
      </c>
      <c r="D2396" s="40" t="s">
        <v>0</v>
      </c>
      <c r="E2396" s="40" t="s">
        <v>0</v>
      </c>
      <c r="F2396" s="33">
        <f>F2397+F2403+F2411</f>
        <v>8253400</v>
      </c>
      <c r="G2396" s="33">
        <f>G2397+G2403+G2411</f>
        <v>8253400</v>
      </c>
      <c r="H2396" s="26">
        <f>H2397+H2403+H2411</f>
        <v>8253400</v>
      </c>
    </row>
    <row r="2397" spans="1:8" s="4" customFormat="1" ht="16.8" x14ac:dyDescent="0.3">
      <c r="A2397" s="46" t="s">
        <v>944</v>
      </c>
      <c r="B2397" s="13" t="s">
        <v>908</v>
      </c>
      <c r="C2397" s="13" t="s">
        <v>945</v>
      </c>
      <c r="D2397" s="13" t="s">
        <v>0</v>
      </c>
      <c r="E2397" s="13" t="s">
        <v>0</v>
      </c>
      <c r="F2397" s="33">
        <f t="shared" ref="F2397:H2401" si="555">F2398</f>
        <v>905100</v>
      </c>
      <c r="G2397" s="33">
        <f t="shared" si="555"/>
        <v>905100</v>
      </c>
      <c r="H2397" s="26">
        <f t="shared" si="555"/>
        <v>905100</v>
      </c>
    </row>
    <row r="2398" spans="1:8" s="4" customFormat="1" ht="33.6" x14ac:dyDescent="0.3">
      <c r="A2398" s="12" t="s">
        <v>18</v>
      </c>
      <c r="B2398" s="13" t="s">
        <v>908</v>
      </c>
      <c r="C2398" s="13" t="s">
        <v>945</v>
      </c>
      <c r="D2398" s="13" t="s">
        <v>19</v>
      </c>
      <c r="E2398" s="13" t="s">
        <v>0</v>
      </c>
      <c r="F2398" s="33">
        <f t="shared" si="555"/>
        <v>905100</v>
      </c>
      <c r="G2398" s="33">
        <f t="shared" si="555"/>
        <v>905100</v>
      </c>
      <c r="H2398" s="26">
        <f t="shared" si="555"/>
        <v>905100</v>
      </c>
    </row>
    <row r="2399" spans="1:8" s="4" customFormat="1" ht="16.8" x14ac:dyDescent="0.3">
      <c r="A2399" s="12" t="s">
        <v>20</v>
      </c>
      <c r="B2399" s="13" t="s">
        <v>908</v>
      </c>
      <c r="C2399" s="13" t="s">
        <v>945</v>
      </c>
      <c r="D2399" s="13" t="s">
        <v>21</v>
      </c>
      <c r="E2399" s="13" t="s">
        <v>0</v>
      </c>
      <c r="F2399" s="33">
        <f t="shared" si="555"/>
        <v>905100</v>
      </c>
      <c r="G2399" s="33">
        <f t="shared" si="555"/>
        <v>905100</v>
      </c>
      <c r="H2399" s="26">
        <f t="shared" si="555"/>
        <v>905100</v>
      </c>
    </row>
    <row r="2400" spans="1:8" s="4" customFormat="1" ht="319.2" x14ac:dyDescent="0.3">
      <c r="A2400" s="46" t="s">
        <v>946</v>
      </c>
      <c r="B2400" s="13" t="s">
        <v>908</v>
      </c>
      <c r="C2400" s="13" t="s">
        <v>945</v>
      </c>
      <c r="D2400" s="13" t="s">
        <v>947</v>
      </c>
      <c r="E2400" s="13" t="s">
        <v>0</v>
      </c>
      <c r="F2400" s="33">
        <f t="shared" si="555"/>
        <v>905100</v>
      </c>
      <c r="G2400" s="33">
        <f t="shared" si="555"/>
        <v>905100</v>
      </c>
      <c r="H2400" s="26">
        <f t="shared" si="555"/>
        <v>905100</v>
      </c>
    </row>
    <row r="2401" spans="1:8" s="4" customFormat="1" ht="16.8" x14ac:dyDescent="0.3">
      <c r="A2401" s="12" t="s">
        <v>24</v>
      </c>
      <c r="B2401" s="13" t="s">
        <v>908</v>
      </c>
      <c r="C2401" s="13" t="s">
        <v>945</v>
      </c>
      <c r="D2401" s="13" t="s">
        <v>947</v>
      </c>
      <c r="E2401" s="13" t="s">
        <v>25</v>
      </c>
      <c r="F2401" s="33">
        <f t="shared" si="555"/>
        <v>905100</v>
      </c>
      <c r="G2401" s="33">
        <f t="shared" si="555"/>
        <v>905100</v>
      </c>
      <c r="H2401" s="26">
        <f t="shared" si="555"/>
        <v>905100</v>
      </c>
    </row>
    <row r="2402" spans="1:8" s="4" customFormat="1" ht="16.8" x14ac:dyDescent="0.3">
      <c r="A2402" s="12" t="s">
        <v>26</v>
      </c>
      <c r="B2402" s="13" t="s">
        <v>908</v>
      </c>
      <c r="C2402" s="13" t="s">
        <v>945</v>
      </c>
      <c r="D2402" s="13" t="s">
        <v>947</v>
      </c>
      <c r="E2402" s="13" t="s">
        <v>27</v>
      </c>
      <c r="F2402" s="33">
        <v>905100</v>
      </c>
      <c r="G2402" s="33">
        <v>905100</v>
      </c>
      <c r="H2402" s="26">
        <v>905100</v>
      </c>
    </row>
    <row r="2403" spans="1:8" s="4" customFormat="1" ht="33.6" x14ac:dyDescent="0.3">
      <c r="A2403" s="46" t="s">
        <v>634</v>
      </c>
      <c r="B2403" s="13" t="s">
        <v>908</v>
      </c>
      <c r="C2403" s="13" t="s">
        <v>635</v>
      </c>
      <c r="D2403" s="13" t="s">
        <v>0</v>
      </c>
      <c r="E2403" s="13" t="s">
        <v>0</v>
      </c>
      <c r="F2403" s="33">
        <f t="shared" ref="F2403:H2405" si="556">F2404</f>
        <v>5948300</v>
      </c>
      <c r="G2403" s="33">
        <f t="shared" si="556"/>
        <v>5948300</v>
      </c>
      <c r="H2403" s="26">
        <f t="shared" si="556"/>
        <v>5948300</v>
      </c>
    </row>
    <row r="2404" spans="1:8" s="4" customFormat="1" ht="33.6" x14ac:dyDescent="0.3">
      <c r="A2404" s="12" t="s">
        <v>895</v>
      </c>
      <c r="B2404" s="13" t="s">
        <v>908</v>
      </c>
      <c r="C2404" s="13" t="s">
        <v>635</v>
      </c>
      <c r="D2404" s="13" t="s">
        <v>896</v>
      </c>
      <c r="E2404" s="13" t="s">
        <v>0</v>
      </c>
      <c r="F2404" s="33">
        <f t="shared" si="556"/>
        <v>5948300</v>
      </c>
      <c r="G2404" s="33">
        <f t="shared" si="556"/>
        <v>5948300</v>
      </c>
      <c r="H2404" s="26">
        <f t="shared" si="556"/>
        <v>5948300</v>
      </c>
    </row>
    <row r="2405" spans="1:8" s="4" customFormat="1" ht="50.4" x14ac:dyDescent="0.3">
      <c r="A2405" s="12" t="s">
        <v>948</v>
      </c>
      <c r="B2405" s="13" t="s">
        <v>908</v>
      </c>
      <c r="C2405" s="13" t="s">
        <v>635</v>
      </c>
      <c r="D2405" s="13" t="s">
        <v>949</v>
      </c>
      <c r="E2405" s="13" t="s">
        <v>0</v>
      </c>
      <c r="F2405" s="33">
        <f t="shared" si="556"/>
        <v>5948300</v>
      </c>
      <c r="G2405" s="33">
        <f t="shared" si="556"/>
        <v>5948300</v>
      </c>
      <c r="H2405" s="26">
        <f t="shared" si="556"/>
        <v>5948300</v>
      </c>
    </row>
    <row r="2406" spans="1:8" s="4" customFormat="1" ht="50.4" x14ac:dyDescent="0.3">
      <c r="A2406" s="46" t="s">
        <v>950</v>
      </c>
      <c r="B2406" s="13" t="s">
        <v>908</v>
      </c>
      <c r="C2406" s="13" t="s">
        <v>635</v>
      </c>
      <c r="D2406" s="13" t="s">
        <v>951</v>
      </c>
      <c r="E2406" s="13" t="s">
        <v>0</v>
      </c>
      <c r="F2406" s="33">
        <f>F2407+F2409</f>
        <v>5948300</v>
      </c>
      <c r="G2406" s="33">
        <f>G2407+G2409</f>
        <v>5948300</v>
      </c>
      <c r="H2406" s="26">
        <f>H2407+H2409</f>
        <v>5948300</v>
      </c>
    </row>
    <row r="2407" spans="1:8" s="4" customFormat="1" ht="33.6" x14ac:dyDescent="0.3">
      <c r="A2407" s="12" t="s">
        <v>38</v>
      </c>
      <c r="B2407" s="13" t="s">
        <v>908</v>
      </c>
      <c r="C2407" s="13" t="s">
        <v>635</v>
      </c>
      <c r="D2407" s="13" t="s">
        <v>951</v>
      </c>
      <c r="E2407" s="13" t="s">
        <v>39</v>
      </c>
      <c r="F2407" s="33">
        <f>F2408</f>
        <v>100000</v>
      </c>
      <c r="G2407" s="33">
        <f>G2408</f>
        <v>100000</v>
      </c>
      <c r="H2407" s="26">
        <f>H2408</f>
        <v>100000</v>
      </c>
    </row>
    <row r="2408" spans="1:8" s="4" customFormat="1" ht="50.4" x14ac:dyDescent="0.3">
      <c r="A2408" s="12" t="s">
        <v>40</v>
      </c>
      <c r="B2408" s="13" t="s">
        <v>908</v>
      </c>
      <c r="C2408" s="13" t="s">
        <v>635</v>
      </c>
      <c r="D2408" s="13" t="s">
        <v>951</v>
      </c>
      <c r="E2408" s="13" t="s">
        <v>41</v>
      </c>
      <c r="F2408" s="33">
        <v>100000</v>
      </c>
      <c r="G2408" s="33">
        <v>100000</v>
      </c>
      <c r="H2408" s="26">
        <v>100000</v>
      </c>
    </row>
    <row r="2409" spans="1:8" s="4" customFormat="1" ht="33.6" x14ac:dyDescent="0.3">
      <c r="A2409" s="12" t="s">
        <v>155</v>
      </c>
      <c r="B2409" s="13" t="s">
        <v>908</v>
      </c>
      <c r="C2409" s="13" t="s">
        <v>635</v>
      </c>
      <c r="D2409" s="13" t="s">
        <v>951</v>
      </c>
      <c r="E2409" s="13" t="s">
        <v>156</v>
      </c>
      <c r="F2409" s="33">
        <f>F2410</f>
        <v>5848300</v>
      </c>
      <c r="G2409" s="33">
        <f>G2410</f>
        <v>5848300</v>
      </c>
      <c r="H2409" s="26">
        <f>H2410</f>
        <v>5848300</v>
      </c>
    </row>
    <row r="2410" spans="1:8" s="4" customFormat="1" ht="16.8" x14ac:dyDescent="0.3">
      <c r="A2410" s="12" t="s">
        <v>157</v>
      </c>
      <c r="B2410" s="13" t="s">
        <v>908</v>
      </c>
      <c r="C2410" s="13" t="s">
        <v>635</v>
      </c>
      <c r="D2410" s="13" t="s">
        <v>951</v>
      </c>
      <c r="E2410" s="13" t="s">
        <v>158</v>
      </c>
      <c r="F2410" s="33">
        <v>5848300</v>
      </c>
      <c r="G2410" s="33">
        <v>5848300</v>
      </c>
      <c r="H2410" s="26">
        <v>5848300</v>
      </c>
    </row>
    <row r="2411" spans="1:8" s="4" customFormat="1" ht="33.6" x14ac:dyDescent="0.3">
      <c r="A2411" s="46" t="s">
        <v>952</v>
      </c>
      <c r="B2411" s="13" t="s">
        <v>908</v>
      </c>
      <c r="C2411" s="13" t="s">
        <v>953</v>
      </c>
      <c r="D2411" s="13" t="s">
        <v>0</v>
      </c>
      <c r="E2411" s="13" t="s">
        <v>0</v>
      </c>
      <c r="F2411" s="33">
        <f t="shared" ref="F2411:H2415" si="557">F2412</f>
        <v>1400000</v>
      </c>
      <c r="G2411" s="33">
        <f t="shared" si="557"/>
        <v>1400000</v>
      </c>
      <c r="H2411" s="26">
        <f t="shared" si="557"/>
        <v>1400000</v>
      </c>
    </row>
    <row r="2412" spans="1:8" s="4" customFormat="1" ht="33.6" x14ac:dyDescent="0.3">
      <c r="A2412" s="12" t="s">
        <v>895</v>
      </c>
      <c r="B2412" s="13" t="s">
        <v>908</v>
      </c>
      <c r="C2412" s="13" t="s">
        <v>953</v>
      </c>
      <c r="D2412" s="13" t="s">
        <v>896</v>
      </c>
      <c r="E2412" s="13" t="s">
        <v>0</v>
      </c>
      <c r="F2412" s="33">
        <f t="shared" si="557"/>
        <v>1400000</v>
      </c>
      <c r="G2412" s="33">
        <f t="shared" si="557"/>
        <v>1400000</v>
      </c>
      <c r="H2412" s="26">
        <f t="shared" si="557"/>
        <v>1400000</v>
      </c>
    </row>
    <row r="2413" spans="1:8" s="4" customFormat="1" ht="50.4" x14ac:dyDescent="0.3">
      <c r="A2413" s="12" t="s">
        <v>948</v>
      </c>
      <c r="B2413" s="13" t="s">
        <v>908</v>
      </c>
      <c r="C2413" s="13" t="s">
        <v>953</v>
      </c>
      <c r="D2413" s="13" t="s">
        <v>949</v>
      </c>
      <c r="E2413" s="13" t="s">
        <v>0</v>
      </c>
      <c r="F2413" s="33">
        <f t="shared" si="557"/>
        <v>1400000</v>
      </c>
      <c r="G2413" s="33">
        <f t="shared" si="557"/>
        <v>1400000</v>
      </c>
      <c r="H2413" s="26">
        <f t="shared" si="557"/>
        <v>1400000</v>
      </c>
    </row>
    <row r="2414" spans="1:8" s="4" customFormat="1" ht="33.6" x14ac:dyDescent="0.3">
      <c r="A2414" s="46" t="s">
        <v>952</v>
      </c>
      <c r="B2414" s="13" t="s">
        <v>908</v>
      </c>
      <c r="C2414" s="13" t="s">
        <v>953</v>
      </c>
      <c r="D2414" s="13" t="s">
        <v>954</v>
      </c>
      <c r="E2414" s="13" t="s">
        <v>0</v>
      </c>
      <c r="F2414" s="33">
        <f t="shared" si="557"/>
        <v>1400000</v>
      </c>
      <c r="G2414" s="33">
        <f t="shared" si="557"/>
        <v>1400000</v>
      </c>
      <c r="H2414" s="26">
        <f t="shared" si="557"/>
        <v>1400000</v>
      </c>
    </row>
    <row r="2415" spans="1:8" s="4" customFormat="1" ht="33.6" x14ac:dyDescent="0.3">
      <c r="A2415" s="12" t="s">
        <v>38</v>
      </c>
      <c r="B2415" s="13" t="s">
        <v>908</v>
      </c>
      <c r="C2415" s="13" t="s">
        <v>953</v>
      </c>
      <c r="D2415" s="13" t="s">
        <v>954</v>
      </c>
      <c r="E2415" s="13" t="s">
        <v>39</v>
      </c>
      <c r="F2415" s="33">
        <f t="shared" si="557"/>
        <v>1400000</v>
      </c>
      <c r="G2415" s="33">
        <f t="shared" si="557"/>
        <v>1400000</v>
      </c>
      <c r="H2415" s="26">
        <f t="shared" si="557"/>
        <v>1400000</v>
      </c>
    </row>
    <row r="2416" spans="1:8" s="4" customFormat="1" ht="50.4" x14ac:dyDescent="0.3">
      <c r="A2416" s="12" t="s">
        <v>40</v>
      </c>
      <c r="B2416" s="13" t="s">
        <v>908</v>
      </c>
      <c r="C2416" s="13" t="s">
        <v>953</v>
      </c>
      <c r="D2416" s="13" t="s">
        <v>954</v>
      </c>
      <c r="E2416" s="13" t="s">
        <v>41</v>
      </c>
      <c r="F2416" s="33">
        <v>1400000</v>
      </c>
      <c r="G2416" s="33">
        <v>1400000</v>
      </c>
      <c r="H2416" s="26">
        <v>1400000</v>
      </c>
    </row>
    <row r="2417" spans="1:8" s="4" customFormat="1" ht="33.6" x14ac:dyDescent="0.3">
      <c r="A2417" s="50" t="s">
        <v>1022</v>
      </c>
      <c r="B2417" s="40" t="s">
        <v>955</v>
      </c>
      <c r="C2417" s="40" t="s">
        <v>0</v>
      </c>
      <c r="D2417" s="40" t="s">
        <v>0</v>
      </c>
      <c r="E2417" s="40" t="s">
        <v>0</v>
      </c>
      <c r="F2417" s="41">
        <f>F2418+F2434</f>
        <v>252381916.56</v>
      </c>
      <c r="G2417" s="41">
        <f t="shared" ref="G2417:H2417" si="558">G2418+G2434</f>
        <v>43163000</v>
      </c>
      <c r="H2417" s="47">
        <f t="shared" si="558"/>
        <v>43163000</v>
      </c>
    </row>
    <row r="2418" spans="1:8" s="4" customFormat="1" ht="16.8" x14ac:dyDescent="0.3">
      <c r="A2418" s="46" t="s">
        <v>142</v>
      </c>
      <c r="B2418" s="13" t="s">
        <v>955</v>
      </c>
      <c r="C2418" s="13" t="s">
        <v>143</v>
      </c>
      <c r="D2418" s="40" t="s">
        <v>0</v>
      </c>
      <c r="E2418" s="40" t="s">
        <v>0</v>
      </c>
      <c r="F2418" s="33">
        <f>F2419+F2428</f>
        <v>43163000</v>
      </c>
      <c r="G2418" s="33">
        <f>G2419+G2428</f>
        <v>43163000</v>
      </c>
      <c r="H2418" s="26">
        <f>H2419+H2428</f>
        <v>43163000</v>
      </c>
    </row>
    <row r="2419" spans="1:8" s="4" customFormat="1" ht="16.8" x14ac:dyDescent="0.3">
      <c r="A2419" s="46" t="s">
        <v>367</v>
      </c>
      <c r="B2419" s="13" t="s">
        <v>955</v>
      </c>
      <c r="C2419" s="13" t="s">
        <v>368</v>
      </c>
      <c r="D2419" s="13" t="s">
        <v>0</v>
      </c>
      <c r="E2419" s="13" t="s">
        <v>0</v>
      </c>
      <c r="F2419" s="33">
        <f t="shared" ref="F2419:H2420" si="559">F2420</f>
        <v>35463000</v>
      </c>
      <c r="G2419" s="33">
        <f t="shared" si="559"/>
        <v>35463000</v>
      </c>
      <c r="H2419" s="26">
        <f t="shared" si="559"/>
        <v>35463000</v>
      </c>
    </row>
    <row r="2420" spans="1:8" s="4" customFormat="1" ht="33.6" x14ac:dyDescent="0.3">
      <c r="A2420" s="12" t="s">
        <v>369</v>
      </c>
      <c r="B2420" s="13" t="s">
        <v>955</v>
      </c>
      <c r="C2420" s="13" t="s">
        <v>368</v>
      </c>
      <c r="D2420" s="13" t="s">
        <v>370</v>
      </c>
      <c r="E2420" s="13" t="s">
        <v>0</v>
      </c>
      <c r="F2420" s="33">
        <f t="shared" si="559"/>
        <v>35463000</v>
      </c>
      <c r="G2420" s="33">
        <f t="shared" si="559"/>
        <v>35463000</v>
      </c>
      <c r="H2420" s="26">
        <f t="shared" si="559"/>
        <v>35463000</v>
      </c>
    </row>
    <row r="2421" spans="1:8" s="4" customFormat="1" ht="16.8" x14ac:dyDescent="0.3">
      <c r="A2421" s="46" t="s">
        <v>32</v>
      </c>
      <c r="B2421" s="13" t="s">
        <v>955</v>
      </c>
      <c r="C2421" s="13" t="s">
        <v>368</v>
      </c>
      <c r="D2421" s="13" t="s">
        <v>371</v>
      </c>
      <c r="E2421" s="13" t="s">
        <v>0</v>
      </c>
      <c r="F2421" s="33">
        <f>F2422+F2424+F2426</f>
        <v>35463000</v>
      </c>
      <c r="G2421" s="33">
        <f>G2422+G2424+G2426</f>
        <v>35463000</v>
      </c>
      <c r="H2421" s="26">
        <f>H2422+H2424+H2426</f>
        <v>35463000</v>
      </c>
    </row>
    <row r="2422" spans="1:8" s="4" customFormat="1" ht="84" x14ac:dyDescent="0.3">
      <c r="A2422" s="12" t="s">
        <v>34</v>
      </c>
      <c r="B2422" s="13" t="s">
        <v>955</v>
      </c>
      <c r="C2422" s="13" t="s">
        <v>368</v>
      </c>
      <c r="D2422" s="13" t="s">
        <v>371</v>
      </c>
      <c r="E2422" s="13" t="s">
        <v>35</v>
      </c>
      <c r="F2422" s="33">
        <f>F2423</f>
        <v>32000000</v>
      </c>
      <c r="G2422" s="33">
        <f>G2423</f>
        <v>32000000</v>
      </c>
      <c r="H2422" s="26">
        <f>H2423</f>
        <v>32000000</v>
      </c>
    </row>
    <row r="2423" spans="1:8" s="4" customFormat="1" ht="33.6" x14ac:dyDescent="0.3">
      <c r="A2423" s="12" t="s">
        <v>36</v>
      </c>
      <c r="B2423" s="13" t="s">
        <v>955</v>
      </c>
      <c r="C2423" s="13" t="s">
        <v>368</v>
      </c>
      <c r="D2423" s="13" t="s">
        <v>371</v>
      </c>
      <c r="E2423" s="13" t="s">
        <v>37</v>
      </c>
      <c r="F2423" s="33">
        <v>32000000</v>
      </c>
      <c r="G2423" s="33">
        <v>32000000</v>
      </c>
      <c r="H2423" s="26">
        <v>32000000</v>
      </c>
    </row>
    <row r="2424" spans="1:8" s="4" customFormat="1" ht="33.6" x14ac:dyDescent="0.3">
      <c r="A2424" s="12" t="s">
        <v>38</v>
      </c>
      <c r="B2424" s="13" t="s">
        <v>955</v>
      </c>
      <c r="C2424" s="13" t="s">
        <v>368</v>
      </c>
      <c r="D2424" s="13" t="s">
        <v>371</v>
      </c>
      <c r="E2424" s="13" t="s">
        <v>39</v>
      </c>
      <c r="F2424" s="33">
        <f>F2425</f>
        <v>3448000</v>
      </c>
      <c r="G2424" s="33">
        <f>G2425</f>
        <v>3448000</v>
      </c>
      <c r="H2424" s="26">
        <f>H2425</f>
        <v>3448000</v>
      </c>
    </row>
    <row r="2425" spans="1:8" s="4" customFormat="1" ht="50.4" x14ac:dyDescent="0.3">
      <c r="A2425" s="12" t="s">
        <v>40</v>
      </c>
      <c r="B2425" s="13" t="s">
        <v>955</v>
      </c>
      <c r="C2425" s="13" t="s">
        <v>368</v>
      </c>
      <c r="D2425" s="13" t="s">
        <v>371</v>
      </c>
      <c r="E2425" s="13" t="s">
        <v>41</v>
      </c>
      <c r="F2425" s="33">
        <v>3448000</v>
      </c>
      <c r="G2425" s="33">
        <v>3448000</v>
      </c>
      <c r="H2425" s="26">
        <v>3448000</v>
      </c>
    </row>
    <row r="2426" spans="1:8" s="4" customFormat="1" ht="16.8" x14ac:dyDescent="0.3">
      <c r="A2426" s="12" t="s">
        <v>42</v>
      </c>
      <c r="B2426" s="13" t="s">
        <v>955</v>
      </c>
      <c r="C2426" s="13" t="s">
        <v>368</v>
      </c>
      <c r="D2426" s="13" t="s">
        <v>371</v>
      </c>
      <c r="E2426" s="13" t="s">
        <v>43</v>
      </c>
      <c r="F2426" s="33">
        <f>F2427</f>
        <v>15000</v>
      </c>
      <c r="G2426" s="33">
        <f>G2427</f>
        <v>15000</v>
      </c>
      <c r="H2426" s="26">
        <f>H2427</f>
        <v>15000</v>
      </c>
    </row>
    <row r="2427" spans="1:8" s="4" customFormat="1" ht="16.8" x14ac:dyDescent="0.3">
      <c r="A2427" s="12" t="s">
        <v>44</v>
      </c>
      <c r="B2427" s="13" t="s">
        <v>955</v>
      </c>
      <c r="C2427" s="13" t="s">
        <v>368</v>
      </c>
      <c r="D2427" s="13" t="s">
        <v>371</v>
      </c>
      <c r="E2427" s="13" t="s">
        <v>45</v>
      </c>
      <c r="F2427" s="33">
        <v>15000</v>
      </c>
      <c r="G2427" s="33">
        <v>15000</v>
      </c>
      <c r="H2427" s="26">
        <v>15000</v>
      </c>
    </row>
    <row r="2428" spans="1:8" s="4" customFormat="1" ht="16.8" x14ac:dyDescent="0.3">
      <c r="A2428" s="46" t="s">
        <v>372</v>
      </c>
      <c r="B2428" s="13" t="s">
        <v>955</v>
      </c>
      <c r="C2428" s="13" t="s">
        <v>373</v>
      </c>
      <c r="D2428" s="13" t="s">
        <v>0</v>
      </c>
      <c r="E2428" s="13" t="s">
        <v>0</v>
      </c>
      <c r="F2428" s="33">
        <f t="shared" ref="F2428:H2432" si="560">F2429</f>
        <v>7700000</v>
      </c>
      <c r="G2428" s="33">
        <f t="shared" si="560"/>
        <v>7700000</v>
      </c>
      <c r="H2428" s="26">
        <f t="shared" si="560"/>
        <v>7700000</v>
      </c>
    </row>
    <row r="2429" spans="1:8" s="4" customFormat="1" ht="33.6" x14ac:dyDescent="0.3">
      <c r="A2429" s="12" t="s">
        <v>369</v>
      </c>
      <c r="B2429" s="13" t="s">
        <v>955</v>
      </c>
      <c r="C2429" s="13" t="s">
        <v>373</v>
      </c>
      <c r="D2429" s="13" t="s">
        <v>370</v>
      </c>
      <c r="E2429" s="13" t="s">
        <v>0</v>
      </c>
      <c r="F2429" s="33">
        <f t="shared" si="560"/>
        <v>7700000</v>
      </c>
      <c r="G2429" s="33">
        <f t="shared" si="560"/>
        <v>7700000</v>
      </c>
      <c r="H2429" s="26">
        <f t="shared" si="560"/>
        <v>7700000</v>
      </c>
    </row>
    <row r="2430" spans="1:8" s="4" customFormat="1" ht="50.4" x14ac:dyDescent="0.3">
      <c r="A2430" s="12" t="s">
        <v>374</v>
      </c>
      <c r="B2430" s="13" t="s">
        <v>955</v>
      </c>
      <c r="C2430" s="13" t="s">
        <v>373</v>
      </c>
      <c r="D2430" s="13" t="s">
        <v>375</v>
      </c>
      <c r="E2430" s="13" t="s">
        <v>0</v>
      </c>
      <c r="F2430" s="33">
        <f t="shared" si="560"/>
        <v>7700000</v>
      </c>
      <c r="G2430" s="33">
        <f t="shared" si="560"/>
        <v>7700000</v>
      </c>
      <c r="H2430" s="26">
        <f t="shared" si="560"/>
        <v>7700000</v>
      </c>
    </row>
    <row r="2431" spans="1:8" s="4" customFormat="1" ht="84" x14ac:dyDescent="0.3">
      <c r="A2431" s="46" t="s">
        <v>956</v>
      </c>
      <c r="B2431" s="13" t="s">
        <v>955</v>
      </c>
      <c r="C2431" s="13" t="s">
        <v>373</v>
      </c>
      <c r="D2431" s="13" t="s">
        <v>957</v>
      </c>
      <c r="E2431" s="13" t="s">
        <v>0</v>
      </c>
      <c r="F2431" s="33">
        <f t="shared" si="560"/>
        <v>7700000</v>
      </c>
      <c r="G2431" s="33">
        <f t="shared" si="560"/>
        <v>7700000</v>
      </c>
      <c r="H2431" s="26">
        <f t="shared" si="560"/>
        <v>7700000</v>
      </c>
    </row>
    <row r="2432" spans="1:8" s="4" customFormat="1" ht="33.6" x14ac:dyDescent="0.3">
      <c r="A2432" s="12" t="s">
        <v>38</v>
      </c>
      <c r="B2432" s="13" t="s">
        <v>955</v>
      </c>
      <c r="C2432" s="13" t="s">
        <v>373</v>
      </c>
      <c r="D2432" s="13" t="s">
        <v>957</v>
      </c>
      <c r="E2432" s="13" t="s">
        <v>39</v>
      </c>
      <c r="F2432" s="33">
        <f t="shared" si="560"/>
        <v>7700000</v>
      </c>
      <c r="G2432" s="33">
        <f t="shared" si="560"/>
        <v>7700000</v>
      </c>
      <c r="H2432" s="26">
        <f t="shared" si="560"/>
        <v>7700000</v>
      </c>
    </row>
    <row r="2433" spans="1:8" s="4" customFormat="1" ht="50.4" x14ac:dyDescent="0.3">
      <c r="A2433" s="12" t="s">
        <v>40</v>
      </c>
      <c r="B2433" s="13" t="s">
        <v>955</v>
      </c>
      <c r="C2433" s="13" t="s">
        <v>373</v>
      </c>
      <c r="D2433" s="13" t="s">
        <v>957</v>
      </c>
      <c r="E2433" s="13" t="s">
        <v>41</v>
      </c>
      <c r="F2433" s="33">
        <v>7700000</v>
      </c>
      <c r="G2433" s="33">
        <v>7700000</v>
      </c>
      <c r="H2433" s="26">
        <v>7700000</v>
      </c>
    </row>
    <row r="2434" spans="1:8" s="4" customFormat="1" ht="16.8" x14ac:dyDescent="0.3">
      <c r="A2434" s="12" t="s">
        <v>246</v>
      </c>
      <c r="B2434" s="13" t="s">
        <v>955</v>
      </c>
      <c r="C2434" s="13" t="s">
        <v>247</v>
      </c>
      <c r="D2434" s="13" t="s">
        <v>0</v>
      </c>
      <c r="E2434" s="13" t="s">
        <v>0</v>
      </c>
      <c r="F2434" s="33">
        <f t="shared" ref="F2434:F2439" si="561">F2435</f>
        <v>209218916.56</v>
      </c>
      <c r="G2434" s="33">
        <f t="shared" ref="G2434:H2439" si="562">G2435</f>
        <v>0</v>
      </c>
      <c r="H2434" s="26">
        <f t="shared" si="562"/>
        <v>0</v>
      </c>
    </row>
    <row r="2435" spans="1:8" s="4" customFormat="1" ht="16.8" x14ac:dyDescent="0.3">
      <c r="A2435" s="12" t="s">
        <v>248</v>
      </c>
      <c r="B2435" s="13" t="s">
        <v>955</v>
      </c>
      <c r="C2435" s="13" t="s">
        <v>249</v>
      </c>
      <c r="D2435" s="13" t="s">
        <v>0</v>
      </c>
      <c r="E2435" s="13" t="s">
        <v>0</v>
      </c>
      <c r="F2435" s="33">
        <f t="shared" si="561"/>
        <v>209218916.56</v>
      </c>
      <c r="G2435" s="33">
        <f t="shared" si="562"/>
        <v>0</v>
      </c>
      <c r="H2435" s="26">
        <f t="shared" si="562"/>
        <v>0</v>
      </c>
    </row>
    <row r="2436" spans="1:8" s="4" customFormat="1" ht="50.4" x14ac:dyDescent="0.3">
      <c r="A2436" s="12" t="s">
        <v>725</v>
      </c>
      <c r="B2436" s="13" t="s">
        <v>955</v>
      </c>
      <c r="C2436" s="13" t="s">
        <v>249</v>
      </c>
      <c r="D2436" s="13" t="s">
        <v>726</v>
      </c>
      <c r="E2436" s="13" t="s">
        <v>0</v>
      </c>
      <c r="F2436" s="33">
        <f t="shared" si="561"/>
        <v>209218916.56</v>
      </c>
      <c r="G2436" s="33">
        <f t="shared" si="562"/>
        <v>0</v>
      </c>
      <c r="H2436" s="26">
        <f t="shared" si="562"/>
        <v>0</v>
      </c>
    </row>
    <row r="2437" spans="1:8" s="4" customFormat="1" ht="33.6" x14ac:dyDescent="0.3">
      <c r="A2437" s="12" t="s">
        <v>727</v>
      </c>
      <c r="B2437" s="13" t="s">
        <v>955</v>
      </c>
      <c r="C2437" s="13" t="s">
        <v>249</v>
      </c>
      <c r="D2437" s="13" t="s">
        <v>728</v>
      </c>
      <c r="E2437" s="13" t="s">
        <v>0</v>
      </c>
      <c r="F2437" s="33">
        <f t="shared" si="561"/>
        <v>209218916.56</v>
      </c>
      <c r="G2437" s="33">
        <f t="shared" si="562"/>
        <v>0</v>
      </c>
      <c r="H2437" s="26">
        <f t="shared" si="562"/>
        <v>0</v>
      </c>
    </row>
    <row r="2438" spans="1:8" s="4" customFormat="1" ht="67.2" x14ac:dyDescent="0.3">
      <c r="A2438" s="12" t="s">
        <v>753</v>
      </c>
      <c r="B2438" s="13" t="s">
        <v>955</v>
      </c>
      <c r="C2438" s="13" t="s">
        <v>249</v>
      </c>
      <c r="D2438" s="13" t="s">
        <v>754</v>
      </c>
      <c r="E2438" s="13" t="s">
        <v>0</v>
      </c>
      <c r="F2438" s="33">
        <f t="shared" si="561"/>
        <v>209218916.56</v>
      </c>
      <c r="G2438" s="33">
        <f t="shared" si="562"/>
        <v>0</v>
      </c>
      <c r="H2438" s="26">
        <f t="shared" si="562"/>
        <v>0</v>
      </c>
    </row>
    <row r="2439" spans="1:8" s="4" customFormat="1" ht="16.8" x14ac:dyDescent="0.3">
      <c r="A2439" s="12" t="s">
        <v>24</v>
      </c>
      <c r="B2439" s="13" t="s">
        <v>955</v>
      </c>
      <c r="C2439" s="13" t="s">
        <v>249</v>
      </c>
      <c r="D2439" s="13" t="s">
        <v>754</v>
      </c>
      <c r="E2439" s="13" t="s">
        <v>25</v>
      </c>
      <c r="F2439" s="33">
        <f t="shared" si="561"/>
        <v>209218916.56</v>
      </c>
      <c r="G2439" s="33">
        <f t="shared" si="562"/>
        <v>0</v>
      </c>
      <c r="H2439" s="26">
        <f t="shared" si="562"/>
        <v>0</v>
      </c>
    </row>
    <row r="2440" spans="1:8" s="4" customFormat="1" ht="16.8" x14ac:dyDescent="0.3">
      <c r="A2440" s="12" t="s">
        <v>26</v>
      </c>
      <c r="B2440" s="13" t="s">
        <v>955</v>
      </c>
      <c r="C2440" s="13" t="s">
        <v>249</v>
      </c>
      <c r="D2440" s="13" t="s">
        <v>754</v>
      </c>
      <c r="E2440" s="13" t="s">
        <v>27</v>
      </c>
      <c r="F2440" s="33">
        <v>209218916.56</v>
      </c>
      <c r="G2440" s="33">
        <v>0</v>
      </c>
      <c r="H2440" s="26">
        <v>0</v>
      </c>
    </row>
    <row r="2441" spans="1:8" s="4" customFormat="1" ht="50.4" x14ac:dyDescent="0.3">
      <c r="A2441" s="50" t="s">
        <v>1023</v>
      </c>
      <c r="B2441" s="40" t="s">
        <v>958</v>
      </c>
      <c r="C2441" s="40" t="s">
        <v>0</v>
      </c>
      <c r="D2441" s="40" t="s">
        <v>0</v>
      </c>
      <c r="E2441" s="40" t="s">
        <v>0</v>
      </c>
      <c r="F2441" s="41">
        <f t="shared" ref="F2441:H2444" si="563">F2442</f>
        <v>8208000</v>
      </c>
      <c r="G2441" s="41">
        <f t="shared" si="563"/>
        <v>8208000</v>
      </c>
      <c r="H2441" s="47">
        <f t="shared" si="563"/>
        <v>8208000</v>
      </c>
    </row>
    <row r="2442" spans="1:8" s="4" customFormat="1" ht="16.8" x14ac:dyDescent="0.3">
      <c r="A2442" s="46" t="s">
        <v>14</v>
      </c>
      <c r="B2442" s="13" t="s">
        <v>958</v>
      </c>
      <c r="C2442" s="13" t="s">
        <v>15</v>
      </c>
      <c r="D2442" s="40" t="s">
        <v>0</v>
      </c>
      <c r="E2442" s="40" t="s">
        <v>0</v>
      </c>
      <c r="F2442" s="33">
        <f t="shared" si="563"/>
        <v>8208000</v>
      </c>
      <c r="G2442" s="33">
        <f t="shared" si="563"/>
        <v>8208000</v>
      </c>
      <c r="H2442" s="26">
        <f t="shared" si="563"/>
        <v>8208000</v>
      </c>
    </row>
    <row r="2443" spans="1:8" s="4" customFormat="1" ht="16.8" x14ac:dyDescent="0.3">
      <c r="A2443" s="46" t="s">
        <v>54</v>
      </c>
      <c r="B2443" s="13" t="s">
        <v>958</v>
      </c>
      <c r="C2443" s="13" t="s">
        <v>55</v>
      </c>
      <c r="D2443" s="13" t="s">
        <v>0</v>
      </c>
      <c r="E2443" s="13" t="s">
        <v>0</v>
      </c>
      <c r="F2443" s="33">
        <f t="shared" si="563"/>
        <v>8208000</v>
      </c>
      <c r="G2443" s="33">
        <f t="shared" si="563"/>
        <v>8208000</v>
      </c>
      <c r="H2443" s="26">
        <f t="shared" si="563"/>
        <v>8208000</v>
      </c>
    </row>
    <row r="2444" spans="1:8" s="4" customFormat="1" ht="50.4" x14ac:dyDescent="0.3">
      <c r="A2444" s="12" t="s">
        <v>959</v>
      </c>
      <c r="B2444" s="13" t="s">
        <v>958</v>
      </c>
      <c r="C2444" s="13" t="s">
        <v>55</v>
      </c>
      <c r="D2444" s="13" t="s">
        <v>960</v>
      </c>
      <c r="E2444" s="13" t="s">
        <v>0</v>
      </c>
      <c r="F2444" s="33">
        <f t="shared" si="563"/>
        <v>8208000</v>
      </c>
      <c r="G2444" s="33">
        <f t="shared" si="563"/>
        <v>8208000</v>
      </c>
      <c r="H2444" s="26">
        <f t="shared" si="563"/>
        <v>8208000</v>
      </c>
    </row>
    <row r="2445" spans="1:8" s="4" customFormat="1" ht="16.8" x14ac:dyDescent="0.3">
      <c r="A2445" s="46" t="s">
        <v>32</v>
      </c>
      <c r="B2445" s="13" t="s">
        <v>958</v>
      </c>
      <c r="C2445" s="13" t="s">
        <v>55</v>
      </c>
      <c r="D2445" s="13" t="s">
        <v>961</v>
      </c>
      <c r="E2445" s="13" t="s">
        <v>0</v>
      </c>
      <c r="F2445" s="33">
        <f>F2446+F2448</f>
        <v>8208000</v>
      </c>
      <c r="G2445" s="33">
        <f>G2446+G2448</f>
        <v>8208000</v>
      </c>
      <c r="H2445" s="26">
        <f>H2446+H2448</f>
        <v>8208000</v>
      </c>
    </row>
    <row r="2446" spans="1:8" s="4" customFormat="1" ht="84" x14ac:dyDescent="0.3">
      <c r="A2446" s="12" t="s">
        <v>34</v>
      </c>
      <c r="B2446" s="13" t="s">
        <v>958</v>
      </c>
      <c r="C2446" s="13" t="s">
        <v>55</v>
      </c>
      <c r="D2446" s="13" t="s">
        <v>961</v>
      </c>
      <c r="E2446" s="13" t="s">
        <v>35</v>
      </c>
      <c r="F2446" s="33">
        <f>F2447</f>
        <v>6262000</v>
      </c>
      <c r="G2446" s="33">
        <f>G2447</f>
        <v>6262000</v>
      </c>
      <c r="H2446" s="26">
        <f>H2447</f>
        <v>6262000</v>
      </c>
    </row>
    <row r="2447" spans="1:8" s="4" customFormat="1" ht="33.6" x14ac:dyDescent="0.3">
      <c r="A2447" s="12" t="s">
        <v>36</v>
      </c>
      <c r="B2447" s="13" t="s">
        <v>958</v>
      </c>
      <c r="C2447" s="13" t="s">
        <v>55</v>
      </c>
      <c r="D2447" s="13" t="s">
        <v>961</v>
      </c>
      <c r="E2447" s="13" t="s">
        <v>37</v>
      </c>
      <c r="F2447" s="33">
        <v>6262000</v>
      </c>
      <c r="G2447" s="33">
        <v>6262000</v>
      </c>
      <c r="H2447" s="26">
        <v>6262000</v>
      </c>
    </row>
    <row r="2448" spans="1:8" s="4" customFormat="1" ht="33.6" x14ac:dyDescent="0.3">
      <c r="A2448" s="12" t="s">
        <v>38</v>
      </c>
      <c r="B2448" s="13" t="s">
        <v>958</v>
      </c>
      <c r="C2448" s="13" t="s">
        <v>55</v>
      </c>
      <c r="D2448" s="13" t="s">
        <v>961</v>
      </c>
      <c r="E2448" s="13" t="s">
        <v>39</v>
      </c>
      <c r="F2448" s="33">
        <f>F2449</f>
        <v>1946000</v>
      </c>
      <c r="G2448" s="33">
        <f>G2449</f>
        <v>1946000</v>
      </c>
      <c r="H2448" s="26">
        <f>H2449</f>
        <v>1946000</v>
      </c>
    </row>
    <row r="2449" spans="1:8" s="4" customFormat="1" ht="50.4" x14ac:dyDescent="0.3">
      <c r="A2449" s="12" t="s">
        <v>40</v>
      </c>
      <c r="B2449" s="13" t="s">
        <v>958</v>
      </c>
      <c r="C2449" s="13" t="s">
        <v>55</v>
      </c>
      <c r="D2449" s="13" t="s">
        <v>961</v>
      </c>
      <c r="E2449" s="13" t="s">
        <v>41</v>
      </c>
      <c r="F2449" s="33">
        <v>1946000</v>
      </c>
      <c r="G2449" s="33">
        <v>1946000</v>
      </c>
      <c r="H2449" s="26">
        <v>1946000</v>
      </c>
    </row>
    <row r="2450" spans="1:8" s="4" customFormat="1" ht="50.4" x14ac:dyDescent="0.3">
      <c r="A2450" s="50" t="s">
        <v>1024</v>
      </c>
      <c r="B2450" s="40" t="s">
        <v>962</v>
      </c>
      <c r="C2450" s="40" t="s">
        <v>0</v>
      </c>
      <c r="D2450" s="40" t="s">
        <v>0</v>
      </c>
      <c r="E2450" s="40" t="s">
        <v>0</v>
      </c>
      <c r="F2450" s="41">
        <f>F2451+F2464</f>
        <v>195483900</v>
      </c>
      <c r="G2450" s="41">
        <f>G2451+G2464</f>
        <v>195483900</v>
      </c>
      <c r="H2450" s="47">
        <f>H2451+H2464</f>
        <v>195483900</v>
      </c>
    </row>
    <row r="2451" spans="1:8" s="4" customFormat="1" ht="16.8" x14ac:dyDescent="0.3">
      <c r="A2451" s="46" t="s">
        <v>14</v>
      </c>
      <c r="B2451" s="13" t="s">
        <v>962</v>
      </c>
      <c r="C2451" s="13" t="s">
        <v>15</v>
      </c>
      <c r="D2451" s="40" t="s">
        <v>0</v>
      </c>
      <c r="E2451" s="40" t="s">
        <v>0</v>
      </c>
      <c r="F2451" s="33">
        <f>F2452</f>
        <v>33034658</v>
      </c>
      <c r="G2451" s="33">
        <f>G2452</f>
        <v>33034658</v>
      </c>
      <c r="H2451" s="26">
        <f>H2452</f>
        <v>33034658</v>
      </c>
    </row>
    <row r="2452" spans="1:8" s="4" customFormat="1" ht="16.8" x14ac:dyDescent="0.3">
      <c r="A2452" s="46" t="s">
        <v>54</v>
      </c>
      <c r="B2452" s="13" t="s">
        <v>962</v>
      </c>
      <c r="C2452" s="13" t="s">
        <v>55</v>
      </c>
      <c r="D2452" s="13" t="s">
        <v>0</v>
      </c>
      <c r="E2452" s="13" t="s">
        <v>0</v>
      </c>
      <c r="F2452" s="33">
        <f>F2453+F2458</f>
        <v>33034658</v>
      </c>
      <c r="G2452" s="33">
        <f>G2453+G2458</f>
        <v>33034658</v>
      </c>
      <c r="H2452" s="26">
        <f>H2453+H2458</f>
        <v>33034658</v>
      </c>
    </row>
    <row r="2453" spans="1:8" s="4" customFormat="1" ht="33.6" x14ac:dyDescent="0.3">
      <c r="A2453" s="12" t="s">
        <v>290</v>
      </c>
      <c r="B2453" s="13" t="s">
        <v>962</v>
      </c>
      <c r="C2453" s="13" t="s">
        <v>55</v>
      </c>
      <c r="D2453" s="13" t="s">
        <v>291</v>
      </c>
      <c r="E2453" s="13" t="s">
        <v>0</v>
      </c>
      <c r="F2453" s="33">
        <f t="shared" ref="F2453:H2456" si="564">F2454</f>
        <v>700000</v>
      </c>
      <c r="G2453" s="33">
        <f t="shared" si="564"/>
        <v>700000</v>
      </c>
      <c r="H2453" s="26">
        <f t="shared" si="564"/>
        <v>700000</v>
      </c>
    </row>
    <row r="2454" spans="1:8" s="4" customFormat="1" ht="33.6" x14ac:dyDescent="0.3">
      <c r="A2454" s="12" t="s">
        <v>963</v>
      </c>
      <c r="B2454" s="13" t="s">
        <v>962</v>
      </c>
      <c r="C2454" s="13" t="s">
        <v>55</v>
      </c>
      <c r="D2454" s="13" t="s">
        <v>964</v>
      </c>
      <c r="E2454" s="13" t="s">
        <v>0</v>
      </c>
      <c r="F2454" s="33">
        <f t="shared" si="564"/>
        <v>700000</v>
      </c>
      <c r="G2454" s="33">
        <f t="shared" si="564"/>
        <v>700000</v>
      </c>
      <c r="H2454" s="26">
        <f t="shared" si="564"/>
        <v>700000</v>
      </c>
    </row>
    <row r="2455" spans="1:8" s="4" customFormat="1" ht="16.8" x14ac:dyDescent="0.3">
      <c r="A2455" s="46" t="s">
        <v>965</v>
      </c>
      <c r="B2455" s="13" t="s">
        <v>962</v>
      </c>
      <c r="C2455" s="13" t="s">
        <v>55</v>
      </c>
      <c r="D2455" s="13" t="s">
        <v>966</v>
      </c>
      <c r="E2455" s="13" t="s">
        <v>0</v>
      </c>
      <c r="F2455" s="33">
        <f t="shared" si="564"/>
        <v>700000</v>
      </c>
      <c r="G2455" s="33">
        <f t="shared" si="564"/>
        <v>700000</v>
      </c>
      <c r="H2455" s="26">
        <f t="shared" si="564"/>
        <v>700000</v>
      </c>
    </row>
    <row r="2456" spans="1:8" s="4" customFormat="1" ht="33.6" x14ac:dyDescent="0.3">
      <c r="A2456" s="12" t="s">
        <v>38</v>
      </c>
      <c r="B2456" s="13" t="s">
        <v>962</v>
      </c>
      <c r="C2456" s="13" t="s">
        <v>55</v>
      </c>
      <c r="D2456" s="13" t="s">
        <v>966</v>
      </c>
      <c r="E2456" s="13" t="s">
        <v>39</v>
      </c>
      <c r="F2456" s="33">
        <f t="shared" si="564"/>
        <v>700000</v>
      </c>
      <c r="G2456" s="33">
        <f t="shared" si="564"/>
        <v>700000</v>
      </c>
      <c r="H2456" s="26">
        <f t="shared" si="564"/>
        <v>700000</v>
      </c>
    </row>
    <row r="2457" spans="1:8" s="4" customFormat="1" ht="50.4" x14ac:dyDescent="0.3">
      <c r="A2457" s="12" t="s">
        <v>40</v>
      </c>
      <c r="B2457" s="13" t="s">
        <v>962</v>
      </c>
      <c r="C2457" s="13" t="s">
        <v>55</v>
      </c>
      <c r="D2457" s="13" t="s">
        <v>966</v>
      </c>
      <c r="E2457" s="13" t="s">
        <v>41</v>
      </c>
      <c r="F2457" s="33">
        <v>700000</v>
      </c>
      <c r="G2457" s="33">
        <v>700000</v>
      </c>
      <c r="H2457" s="26">
        <v>700000</v>
      </c>
    </row>
    <row r="2458" spans="1:8" s="4" customFormat="1" ht="33.6" x14ac:dyDescent="0.3">
      <c r="A2458" s="12" t="s">
        <v>967</v>
      </c>
      <c r="B2458" s="13" t="s">
        <v>962</v>
      </c>
      <c r="C2458" s="13" t="s">
        <v>55</v>
      </c>
      <c r="D2458" s="13" t="s">
        <v>968</v>
      </c>
      <c r="E2458" s="13" t="s">
        <v>0</v>
      </c>
      <c r="F2458" s="33">
        <f>F2459</f>
        <v>32334658</v>
      </c>
      <c r="G2458" s="33">
        <f>G2459</f>
        <v>32334658</v>
      </c>
      <c r="H2458" s="26">
        <f>H2459</f>
        <v>32334658</v>
      </c>
    </row>
    <row r="2459" spans="1:8" s="4" customFormat="1" ht="16.8" x14ac:dyDescent="0.3">
      <c r="A2459" s="46" t="s">
        <v>32</v>
      </c>
      <c r="B2459" s="13" t="s">
        <v>962</v>
      </c>
      <c r="C2459" s="13" t="s">
        <v>55</v>
      </c>
      <c r="D2459" s="13" t="s">
        <v>969</v>
      </c>
      <c r="E2459" s="13" t="s">
        <v>0</v>
      </c>
      <c r="F2459" s="33">
        <f>F2460+F2462</f>
        <v>32334658</v>
      </c>
      <c r="G2459" s="33">
        <f>G2460+G2462</f>
        <v>32334658</v>
      </c>
      <c r="H2459" s="26">
        <f>H2460+H2462</f>
        <v>32334658</v>
      </c>
    </row>
    <row r="2460" spans="1:8" s="4" customFormat="1" ht="84" x14ac:dyDescent="0.3">
      <c r="A2460" s="12" t="s">
        <v>34</v>
      </c>
      <c r="B2460" s="13" t="s">
        <v>962</v>
      </c>
      <c r="C2460" s="13" t="s">
        <v>55</v>
      </c>
      <c r="D2460" s="13" t="s">
        <v>969</v>
      </c>
      <c r="E2460" s="13" t="s">
        <v>35</v>
      </c>
      <c r="F2460" s="33">
        <f>F2461</f>
        <v>31137658</v>
      </c>
      <c r="G2460" s="33">
        <f>G2461</f>
        <v>31137658</v>
      </c>
      <c r="H2460" s="26">
        <f>H2461</f>
        <v>31137658</v>
      </c>
    </row>
    <row r="2461" spans="1:8" s="4" customFormat="1" ht="33.6" x14ac:dyDescent="0.3">
      <c r="A2461" s="12" t="s">
        <v>36</v>
      </c>
      <c r="B2461" s="13" t="s">
        <v>962</v>
      </c>
      <c r="C2461" s="13" t="s">
        <v>55</v>
      </c>
      <c r="D2461" s="13" t="s">
        <v>969</v>
      </c>
      <c r="E2461" s="13" t="s">
        <v>37</v>
      </c>
      <c r="F2461" s="33">
        <v>31137658</v>
      </c>
      <c r="G2461" s="33">
        <v>31137658</v>
      </c>
      <c r="H2461" s="26">
        <v>31137658</v>
      </c>
    </row>
    <row r="2462" spans="1:8" s="4" customFormat="1" ht="33.6" x14ac:dyDescent="0.3">
      <c r="A2462" s="12" t="s">
        <v>38</v>
      </c>
      <c r="B2462" s="13" t="s">
        <v>962</v>
      </c>
      <c r="C2462" s="13" t="s">
        <v>55</v>
      </c>
      <c r="D2462" s="13" t="s">
        <v>969</v>
      </c>
      <c r="E2462" s="13" t="s">
        <v>39</v>
      </c>
      <c r="F2462" s="33">
        <f>F2463</f>
        <v>1197000</v>
      </c>
      <c r="G2462" s="33">
        <f>G2463</f>
        <v>1197000</v>
      </c>
      <c r="H2462" s="26">
        <f>H2463</f>
        <v>1197000</v>
      </c>
    </row>
    <row r="2463" spans="1:8" s="4" customFormat="1" ht="50.4" x14ac:dyDescent="0.3">
      <c r="A2463" s="12" t="s">
        <v>40</v>
      </c>
      <c r="B2463" s="13" t="s">
        <v>962</v>
      </c>
      <c r="C2463" s="13" t="s">
        <v>55</v>
      </c>
      <c r="D2463" s="13" t="s">
        <v>969</v>
      </c>
      <c r="E2463" s="13" t="s">
        <v>41</v>
      </c>
      <c r="F2463" s="33">
        <v>1197000</v>
      </c>
      <c r="G2463" s="33">
        <v>1197000</v>
      </c>
      <c r="H2463" s="26">
        <v>1197000</v>
      </c>
    </row>
    <row r="2464" spans="1:8" s="4" customFormat="1" ht="16.8" x14ac:dyDescent="0.3">
      <c r="A2464" s="46" t="s">
        <v>970</v>
      </c>
      <c r="B2464" s="13" t="s">
        <v>962</v>
      </c>
      <c r="C2464" s="13" t="s">
        <v>971</v>
      </c>
      <c r="D2464" s="40" t="s">
        <v>0</v>
      </c>
      <c r="E2464" s="40" t="s">
        <v>0</v>
      </c>
      <c r="F2464" s="33">
        <f>F2465+F2472+F2479</f>
        <v>162449242</v>
      </c>
      <c r="G2464" s="33">
        <f>G2465+G2472+G2479</f>
        <v>162449242</v>
      </c>
      <c r="H2464" s="26">
        <f>H2465+H2472+H2479</f>
        <v>162449242</v>
      </c>
    </row>
    <row r="2465" spans="1:8" s="4" customFormat="1" ht="16.8" x14ac:dyDescent="0.3">
      <c r="A2465" s="46" t="s">
        <v>972</v>
      </c>
      <c r="B2465" s="13" t="s">
        <v>962</v>
      </c>
      <c r="C2465" s="13" t="s">
        <v>973</v>
      </c>
      <c r="D2465" s="13" t="s">
        <v>0</v>
      </c>
      <c r="E2465" s="13" t="s">
        <v>0</v>
      </c>
      <c r="F2465" s="33">
        <f t="shared" ref="F2465:H2466" si="565">F2466</f>
        <v>121784400</v>
      </c>
      <c r="G2465" s="33">
        <f t="shared" si="565"/>
        <v>121784400</v>
      </c>
      <c r="H2465" s="26">
        <f t="shared" si="565"/>
        <v>121784400</v>
      </c>
    </row>
    <row r="2466" spans="1:8" s="4" customFormat="1" ht="33.6" x14ac:dyDescent="0.3">
      <c r="A2466" s="12" t="s">
        <v>974</v>
      </c>
      <c r="B2466" s="13" t="s">
        <v>962</v>
      </c>
      <c r="C2466" s="13" t="s">
        <v>973</v>
      </c>
      <c r="D2466" s="13" t="s">
        <v>975</v>
      </c>
      <c r="E2466" s="13" t="s">
        <v>0</v>
      </c>
      <c r="F2466" s="33">
        <f t="shared" si="565"/>
        <v>121784400</v>
      </c>
      <c r="G2466" s="33">
        <f t="shared" si="565"/>
        <v>121784400</v>
      </c>
      <c r="H2466" s="26">
        <f t="shared" si="565"/>
        <v>121784400</v>
      </c>
    </row>
    <row r="2467" spans="1:8" s="4" customFormat="1" ht="33.6" x14ac:dyDescent="0.3">
      <c r="A2467" s="46" t="s">
        <v>976</v>
      </c>
      <c r="B2467" s="13" t="s">
        <v>962</v>
      </c>
      <c r="C2467" s="13" t="s">
        <v>973</v>
      </c>
      <c r="D2467" s="13" t="s">
        <v>977</v>
      </c>
      <c r="E2467" s="13" t="s">
        <v>0</v>
      </c>
      <c r="F2467" s="33">
        <f>F2468+F2470</f>
        <v>121784400</v>
      </c>
      <c r="G2467" s="33">
        <f>G2468+G2470</f>
        <v>121784400</v>
      </c>
      <c r="H2467" s="26">
        <f>H2468+H2470</f>
        <v>121784400</v>
      </c>
    </row>
    <row r="2468" spans="1:8" s="4" customFormat="1" ht="33.6" x14ac:dyDescent="0.3">
      <c r="A2468" s="12" t="s">
        <v>38</v>
      </c>
      <c r="B2468" s="13" t="s">
        <v>962</v>
      </c>
      <c r="C2468" s="13" t="s">
        <v>973</v>
      </c>
      <c r="D2468" s="13" t="s">
        <v>977</v>
      </c>
      <c r="E2468" s="13" t="s">
        <v>39</v>
      </c>
      <c r="F2468" s="33">
        <f>F2469</f>
        <v>4208600</v>
      </c>
      <c r="G2468" s="33">
        <f>G2469</f>
        <v>4208600</v>
      </c>
      <c r="H2468" s="26">
        <f>H2469</f>
        <v>4208600</v>
      </c>
    </row>
    <row r="2469" spans="1:8" s="4" customFormat="1" ht="50.4" x14ac:dyDescent="0.3">
      <c r="A2469" s="12" t="s">
        <v>40</v>
      </c>
      <c r="B2469" s="13" t="s">
        <v>962</v>
      </c>
      <c r="C2469" s="13" t="s">
        <v>973</v>
      </c>
      <c r="D2469" s="13" t="s">
        <v>977</v>
      </c>
      <c r="E2469" s="13" t="s">
        <v>41</v>
      </c>
      <c r="F2469" s="33">
        <v>4208600</v>
      </c>
      <c r="G2469" s="33">
        <v>4208600</v>
      </c>
      <c r="H2469" s="26">
        <v>4208600</v>
      </c>
    </row>
    <row r="2470" spans="1:8" s="4" customFormat="1" ht="16.8" x14ac:dyDescent="0.3">
      <c r="A2470" s="12" t="s">
        <v>42</v>
      </c>
      <c r="B2470" s="13" t="s">
        <v>962</v>
      </c>
      <c r="C2470" s="13" t="s">
        <v>973</v>
      </c>
      <c r="D2470" s="13" t="s">
        <v>977</v>
      </c>
      <c r="E2470" s="13" t="s">
        <v>43</v>
      </c>
      <c r="F2470" s="33">
        <f>F2471</f>
        <v>117575800</v>
      </c>
      <c r="G2470" s="33">
        <f>G2471</f>
        <v>117575800</v>
      </c>
      <c r="H2470" s="26">
        <f>H2471</f>
        <v>117575800</v>
      </c>
    </row>
    <row r="2471" spans="1:8" s="4" customFormat="1" ht="50.4" x14ac:dyDescent="0.3">
      <c r="A2471" s="12" t="s">
        <v>165</v>
      </c>
      <c r="B2471" s="13" t="s">
        <v>962</v>
      </c>
      <c r="C2471" s="13" t="s">
        <v>973</v>
      </c>
      <c r="D2471" s="13" t="s">
        <v>977</v>
      </c>
      <c r="E2471" s="13" t="s">
        <v>166</v>
      </c>
      <c r="F2471" s="33">
        <v>117575800</v>
      </c>
      <c r="G2471" s="33">
        <v>117575800</v>
      </c>
      <c r="H2471" s="26">
        <v>117575800</v>
      </c>
    </row>
    <row r="2472" spans="1:8" s="4" customFormat="1" ht="16.8" x14ac:dyDescent="0.3">
      <c r="A2472" s="46" t="s">
        <v>978</v>
      </c>
      <c r="B2472" s="13" t="s">
        <v>962</v>
      </c>
      <c r="C2472" s="13" t="s">
        <v>979</v>
      </c>
      <c r="D2472" s="13" t="s">
        <v>0</v>
      </c>
      <c r="E2472" s="13" t="s">
        <v>0</v>
      </c>
      <c r="F2472" s="33">
        <f t="shared" ref="F2472:H2473" si="566">F2473</f>
        <v>39544842</v>
      </c>
      <c r="G2472" s="33">
        <f t="shared" si="566"/>
        <v>39544842</v>
      </c>
      <c r="H2472" s="26">
        <f t="shared" si="566"/>
        <v>39544842</v>
      </c>
    </row>
    <row r="2473" spans="1:8" s="4" customFormat="1" ht="33.6" x14ac:dyDescent="0.3">
      <c r="A2473" s="12" t="s">
        <v>974</v>
      </c>
      <c r="B2473" s="13" t="s">
        <v>962</v>
      </c>
      <c r="C2473" s="13" t="s">
        <v>979</v>
      </c>
      <c r="D2473" s="13" t="s">
        <v>975</v>
      </c>
      <c r="E2473" s="13" t="s">
        <v>0</v>
      </c>
      <c r="F2473" s="33">
        <f t="shared" si="566"/>
        <v>39544842</v>
      </c>
      <c r="G2473" s="33">
        <f t="shared" si="566"/>
        <v>39544842</v>
      </c>
      <c r="H2473" s="26">
        <f t="shared" si="566"/>
        <v>39544842</v>
      </c>
    </row>
    <row r="2474" spans="1:8" s="4" customFormat="1" ht="33.6" x14ac:dyDescent="0.3">
      <c r="A2474" s="46" t="s">
        <v>976</v>
      </c>
      <c r="B2474" s="13" t="s">
        <v>962</v>
      </c>
      <c r="C2474" s="13" t="s">
        <v>979</v>
      </c>
      <c r="D2474" s="13" t="s">
        <v>977</v>
      </c>
      <c r="E2474" s="13" t="s">
        <v>0</v>
      </c>
      <c r="F2474" s="33">
        <f>F2475+F2477</f>
        <v>39544842</v>
      </c>
      <c r="G2474" s="33">
        <f>G2475+G2477</f>
        <v>39544842</v>
      </c>
      <c r="H2474" s="26">
        <f>H2475+H2477</f>
        <v>39544842</v>
      </c>
    </row>
    <row r="2475" spans="1:8" s="4" customFormat="1" ht="33.6" x14ac:dyDescent="0.3">
      <c r="A2475" s="12" t="s">
        <v>38</v>
      </c>
      <c r="B2475" s="13" t="s">
        <v>962</v>
      </c>
      <c r="C2475" s="13" t="s">
        <v>979</v>
      </c>
      <c r="D2475" s="13" t="s">
        <v>977</v>
      </c>
      <c r="E2475" s="13" t="s">
        <v>39</v>
      </c>
      <c r="F2475" s="33">
        <f>F2476</f>
        <v>7544842</v>
      </c>
      <c r="G2475" s="33">
        <f>G2476</f>
        <v>7544842</v>
      </c>
      <c r="H2475" s="26">
        <f>H2476</f>
        <v>7544842</v>
      </c>
    </row>
    <row r="2476" spans="1:8" s="4" customFormat="1" ht="50.4" x14ac:dyDescent="0.3">
      <c r="A2476" s="12" t="s">
        <v>40</v>
      </c>
      <c r="B2476" s="13" t="s">
        <v>962</v>
      </c>
      <c r="C2476" s="13" t="s">
        <v>979</v>
      </c>
      <c r="D2476" s="13" t="s">
        <v>977</v>
      </c>
      <c r="E2476" s="13" t="s">
        <v>41</v>
      </c>
      <c r="F2476" s="33">
        <v>7544842</v>
      </c>
      <c r="G2476" s="33">
        <v>7544842</v>
      </c>
      <c r="H2476" s="26">
        <v>7544842</v>
      </c>
    </row>
    <row r="2477" spans="1:8" s="4" customFormat="1" ht="33.6" x14ac:dyDescent="0.3">
      <c r="A2477" s="12" t="s">
        <v>155</v>
      </c>
      <c r="B2477" s="13" t="s">
        <v>962</v>
      </c>
      <c r="C2477" s="13" t="s">
        <v>979</v>
      </c>
      <c r="D2477" s="13" t="s">
        <v>977</v>
      </c>
      <c r="E2477" s="13" t="s">
        <v>156</v>
      </c>
      <c r="F2477" s="33">
        <f>F2478</f>
        <v>32000000</v>
      </c>
      <c r="G2477" s="33">
        <f>G2478</f>
        <v>32000000</v>
      </c>
      <c r="H2477" s="26">
        <f>H2478</f>
        <v>32000000</v>
      </c>
    </row>
    <row r="2478" spans="1:8" s="4" customFormat="1" ht="16.8" x14ac:dyDescent="0.3">
      <c r="A2478" s="12" t="s">
        <v>157</v>
      </c>
      <c r="B2478" s="13" t="s">
        <v>962</v>
      </c>
      <c r="C2478" s="13" t="s">
        <v>979</v>
      </c>
      <c r="D2478" s="13" t="s">
        <v>977</v>
      </c>
      <c r="E2478" s="13" t="s">
        <v>158</v>
      </c>
      <c r="F2478" s="33">
        <v>32000000</v>
      </c>
      <c r="G2478" s="33">
        <v>32000000</v>
      </c>
      <c r="H2478" s="26">
        <v>32000000</v>
      </c>
    </row>
    <row r="2479" spans="1:8" s="4" customFormat="1" ht="33.6" x14ac:dyDescent="0.3">
      <c r="A2479" s="46" t="s">
        <v>980</v>
      </c>
      <c r="B2479" s="13" t="s">
        <v>962</v>
      </c>
      <c r="C2479" s="13" t="s">
        <v>981</v>
      </c>
      <c r="D2479" s="13" t="s">
        <v>0</v>
      </c>
      <c r="E2479" s="13" t="s">
        <v>0</v>
      </c>
      <c r="F2479" s="33">
        <f>F2480</f>
        <v>1120000</v>
      </c>
      <c r="G2479" s="33">
        <f>G2480</f>
        <v>1120000</v>
      </c>
      <c r="H2479" s="26">
        <f>H2480</f>
        <v>1120000</v>
      </c>
    </row>
    <row r="2480" spans="1:8" s="4" customFormat="1" ht="33.6" x14ac:dyDescent="0.3">
      <c r="A2480" s="12" t="s">
        <v>974</v>
      </c>
      <c r="B2480" s="13" t="s">
        <v>962</v>
      </c>
      <c r="C2480" s="13" t="s">
        <v>981</v>
      </c>
      <c r="D2480" s="13" t="s">
        <v>975</v>
      </c>
      <c r="E2480" s="13" t="s">
        <v>0</v>
      </c>
      <c r="F2480" s="33">
        <f>F2481+F2484</f>
        <v>1120000</v>
      </c>
      <c r="G2480" s="33">
        <f>G2481+G2484</f>
        <v>1120000</v>
      </c>
      <c r="H2480" s="26">
        <f>H2481+H2484</f>
        <v>1120000</v>
      </c>
    </row>
    <row r="2481" spans="1:8" s="4" customFormat="1" ht="67.2" x14ac:dyDescent="0.3">
      <c r="A2481" s="46" t="s">
        <v>982</v>
      </c>
      <c r="B2481" s="13" t="s">
        <v>962</v>
      </c>
      <c r="C2481" s="13" t="s">
        <v>981</v>
      </c>
      <c r="D2481" s="13" t="s">
        <v>983</v>
      </c>
      <c r="E2481" s="13" t="s">
        <v>0</v>
      </c>
      <c r="F2481" s="33">
        <f t="shared" ref="F2481:H2482" si="567">F2482</f>
        <v>300000</v>
      </c>
      <c r="G2481" s="33">
        <f t="shared" si="567"/>
        <v>300000</v>
      </c>
      <c r="H2481" s="26">
        <f t="shared" si="567"/>
        <v>300000</v>
      </c>
    </row>
    <row r="2482" spans="1:8" s="4" customFormat="1" ht="16.8" x14ac:dyDescent="0.3">
      <c r="A2482" s="12" t="s">
        <v>193</v>
      </c>
      <c r="B2482" s="13" t="s">
        <v>962</v>
      </c>
      <c r="C2482" s="13" t="s">
        <v>981</v>
      </c>
      <c r="D2482" s="13" t="s">
        <v>983</v>
      </c>
      <c r="E2482" s="13" t="s">
        <v>194</v>
      </c>
      <c r="F2482" s="33">
        <f t="shared" si="567"/>
        <v>300000</v>
      </c>
      <c r="G2482" s="33">
        <f t="shared" si="567"/>
        <v>300000</v>
      </c>
      <c r="H2482" s="26">
        <f t="shared" si="567"/>
        <v>300000</v>
      </c>
    </row>
    <row r="2483" spans="1:8" s="4" customFormat="1" ht="16.8" x14ac:dyDescent="0.3">
      <c r="A2483" s="12" t="s">
        <v>518</v>
      </c>
      <c r="B2483" s="13" t="s">
        <v>962</v>
      </c>
      <c r="C2483" s="13" t="s">
        <v>981</v>
      </c>
      <c r="D2483" s="13" t="s">
        <v>983</v>
      </c>
      <c r="E2483" s="13" t="s">
        <v>519</v>
      </c>
      <c r="F2483" s="33">
        <v>300000</v>
      </c>
      <c r="G2483" s="33">
        <v>300000</v>
      </c>
      <c r="H2483" s="26">
        <v>300000</v>
      </c>
    </row>
    <row r="2484" spans="1:8" s="4" customFormat="1" ht="33.6" x14ac:dyDescent="0.3">
      <c r="A2484" s="46" t="s">
        <v>976</v>
      </c>
      <c r="B2484" s="13" t="s">
        <v>962</v>
      </c>
      <c r="C2484" s="13" t="s">
        <v>981</v>
      </c>
      <c r="D2484" s="13" t="s">
        <v>977</v>
      </c>
      <c r="E2484" s="13" t="s">
        <v>0</v>
      </c>
      <c r="F2484" s="33">
        <f t="shared" ref="F2484:H2485" si="568">F2485</f>
        <v>820000</v>
      </c>
      <c r="G2484" s="33">
        <f t="shared" si="568"/>
        <v>820000</v>
      </c>
      <c r="H2484" s="26">
        <f t="shared" si="568"/>
        <v>820000</v>
      </c>
    </row>
    <row r="2485" spans="1:8" s="4" customFormat="1" ht="33.6" x14ac:dyDescent="0.3">
      <c r="A2485" s="12" t="s">
        <v>38</v>
      </c>
      <c r="B2485" s="13" t="s">
        <v>962</v>
      </c>
      <c r="C2485" s="13" t="s">
        <v>981</v>
      </c>
      <c r="D2485" s="13" t="s">
        <v>977</v>
      </c>
      <c r="E2485" s="13" t="s">
        <v>39</v>
      </c>
      <c r="F2485" s="33">
        <f t="shared" si="568"/>
        <v>820000</v>
      </c>
      <c r="G2485" s="33">
        <f t="shared" si="568"/>
        <v>820000</v>
      </c>
      <c r="H2485" s="26">
        <f t="shared" si="568"/>
        <v>820000</v>
      </c>
    </row>
    <row r="2486" spans="1:8" s="4" customFormat="1" ht="50.4" x14ac:dyDescent="0.3">
      <c r="A2486" s="12" t="s">
        <v>40</v>
      </c>
      <c r="B2486" s="13" t="s">
        <v>962</v>
      </c>
      <c r="C2486" s="13" t="s">
        <v>981</v>
      </c>
      <c r="D2486" s="13" t="s">
        <v>977</v>
      </c>
      <c r="E2486" s="13" t="s">
        <v>41</v>
      </c>
      <c r="F2486" s="33">
        <v>820000</v>
      </c>
      <c r="G2486" s="33">
        <v>820000</v>
      </c>
      <c r="H2486" s="26">
        <v>820000</v>
      </c>
    </row>
    <row r="2487" spans="1:8" s="4" customFormat="1" ht="33.6" x14ac:dyDescent="0.3">
      <c r="A2487" s="11" t="s">
        <v>1025</v>
      </c>
      <c r="B2487" s="40" t="s">
        <v>984</v>
      </c>
      <c r="C2487" s="40" t="s">
        <v>0</v>
      </c>
      <c r="D2487" s="40" t="s">
        <v>0</v>
      </c>
      <c r="E2487" s="40" t="s">
        <v>0</v>
      </c>
      <c r="F2487" s="41">
        <f t="shared" ref="F2487:H2490" si="569">F2488</f>
        <v>117138700</v>
      </c>
      <c r="G2487" s="41">
        <f t="shared" si="569"/>
        <v>117138700</v>
      </c>
      <c r="H2487" s="47">
        <f t="shared" si="569"/>
        <v>117138700</v>
      </c>
    </row>
    <row r="2488" spans="1:8" s="4" customFormat="1" ht="16.8" x14ac:dyDescent="0.3">
      <c r="A2488" s="46" t="s">
        <v>14</v>
      </c>
      <c r="B2488" s="13" t="s">
        <v>984</v>
      </c>
      <c r="C2488" s="13" t="s">
        <v>15</v>
      </c>
      <c r="D2488" s="40" t="s">
        <v>0</v>
      </c>
      <c r="E2488" s="40" t="s">
        <v>0</v>
      </c>
      <c r="F2488" s="33">
        <f t="shared" si="569"/>
        <v>117138700</v>
      </c>
      <c r="G2488" s="33">
        <f t="shared" si="569"/>
        <v>117138700</v>
      </c>
      <c r="H2488" s="26">
        <f t="shared" si="569"/>
        <v>117138700</v>
      </c>
    </row>
    <row r="2489" spans="1:8" s="4" customFormat="1" ht="16.8" x14ac:dyDescent="0.3">
      <c r="A2489" s="46" t="s">
        <v>16</v>
      </c>
      <c r="B2489" s="13" t="s">
        <v>984</v>
      </c>
      <c r="C2489" s="13" t="s">
        <v>17</v>
      </c>
      <c r="D2489" s="13" t="s">
        <v>0</v>
      </c>
      <c r="E2489" s="13" t="s">
        <v>0</v>
      </c>
      <c r="F2489" s="33">
        <f t="shared" si="569"/>
        <v>117138700</v>
      </c>
      <c r="G2489" s="33">
        <f t="shared" si="569"/>
        <v>117138700</v>
      </c>
      <c r="H2489" s="26">
        <f t="shared" si="569"/>
        <v>117138700</v>
      </c>
    </row>
    <row r="2490" spans="1:8" s="4" customFormat="1" ht="50.4" x14ac:dyDescent="0.3">
      <c r="A2490" s="12" t="s">
        <v>985</v>
      </c>
      <c r="B2490" s="13" t="s">
        <v>984</v>
      </c>
      <c r="C2490" s="13" t="s">
        <v>17</v>
      </c>
      <c r="D2490" s="13" t="s">
        <v>986</v>
      </c>
      <c r="E2490" s="13" t="s">
        <v>0</v>
      </c>
      <c r="F2490" s="33">
        <f t="shared" si="569"/>
        <v>117138700</v>
      </c>
      <c r="G2490" s="33">
        <f t="shared" si="569"/>
        <v>117138700</v>
      </c>
      <c r="H2490" s="26">
        <f t="shared" si="569"/>
        <v>117138700</v>
      </c>
    </row>
    <row r="2491" spans="1:8" s="4" customFormat="1" ht="16.8" x14ac:dyDescent="0.3">
      <c r="A2491" s="46" t="s">
        <v>32</v>
      </c>
      <c r="B2491" s="13" t="s">
        <v>984</v>
      </c>
      <c r="C2491" s="13" t="s">
        <v>17</v>
      </c>
      <c r="D2491" s="13" t="s">
        <v>987</v>
      </c>
      <c r="E2491" s="13" t="s">
        <v>0</v>
      </c>
      <c r="F2491" s="33">
        <f>F2492+F2494+F2496</f>
        <v>117138700</v>
      </c>
      <c r="G2491" s="33">
        <f>G2492+G2494+G2496</f>
        <v>117138700</v>
      </c>
      <c r="H2491" s="26">
        <f>H2492+H2494+H2496</f>
        <v>117138700</v>
      </c>
    </row>
    <row r="2492" spans="1:8" s="4" customFormat="1" ht="84" x14ac:dyDescent="0.3">
      <c r="A2492" s="12" t="s">
        <v>34</v>
      </c>
      <c r="B2492" s="13" t="s">
        <v>984</v>
      </c>
      <c r="C2492" s="13" t="s">
        <v>17</v>
      </c>
      <c r="D2492" s="13" t="s">
        <v>987</v>
      </c>
      <c r="E2492" s="13" t="s">
        <v>35</v>
      </c>
      <c r="F2492" s="33">
        <f>F2493</f>
        <v>93907480</v>
      </c>
      <c r="G2492" s="33">
        <f>G2493</f>
        <v>93907480</v>
      </c>
      <c r="H2492" s="26">
        <f>H2493</f>
        <v>93907480</v>
      </c>
    </row>
    <row r="2493" spans="1:8" s="4" customFormat="1" ht="33.6" x14ac:dyDescent="0.3">
      <c r="A2493" s="12" t="s">
        <v>36</v>
      </c>
      <c r="B2493" s="13" t="s">
        <v>984</v>
      </c>
      <c r="C2493" s="13" t="s">
        <v>17</v>
      </c>
      <c r="D2493" s="13" t="s">
        <v>987</v>
      </c>
      <c r="E2493" s="13" t="s">
        <v>37</v>
      </c>
      <c r="F2493" s="33">
        <v>93907480</v>
      </c>
      <c r="G2493" s="33">
        <v>93907480</v>
      </c>
      <c r="H2493" s="26">
        <v>93907480</v>
      </c>
    </row>
    <row r="2494" spans="1:8" s="4" customFormat="1" ht="33.6" x14ac:dyDescent="0.3">
      <c r="A2494" s="12" t="s">
        <v>38</v>
      </c>
      <c r="B2494" s="13" t="s">
        <v>984</v>
      </c>
      <c r="C2494" s="13" t="s">
        <v>17</v>
      </c>
      <c r="D2494" s="13" t="s">
        <v>987</v>
      </c>
      <c r="E2494" s="13" t="s">
        <v>39</v>
      </c>
      <c r="F2494" s="33">
        <f>F2495</f>
        <v>23223420</v>
      </c>
      <c r="G2494" s="33">
        <f>G2495</f>
        <v>23223420</v>
      </c>
      <c r="H2494" s="26">
        <f>H2495</f>
        <v>23223420</v>
      </c>
    </row>
    <row r="2495" spans="1:8" s="4" customFormat="1" ht="50.4" x14ac:dyDescent="0.3">
      <c r="A2495" s="12" t="s">
        <v>40</v>
      </c>
      <c r="B2495" s="13" t="s">
        <v>984</v>
      </c>
      <c r="C2495" s="13" t="s">
        <v>17</v>
      </c>
      <c r="D2495" s="13" t="s">
        <v>987</v>
      </c>
      <c r="E2495" s="13" t="s">
        <v>41</v>
      </c>
      <c r="F2495" s="33">
        <v>23223420</v>
      </c>
      <c r="G2495" s="33">
        <v>23223420</v>
      </c>
      <c r="H2495" s="26">
        <v>23223420</v>
      </c>
    </row>
    <row r="2496" spans="1:8" s="4" customFormat="1" ht="16.8" x14ac:dyDescent="0.3">
      <c r="A2496" s="12" t="s">
        <v>42</v>
      </c>
      <c r="B2496" s="13" t="s">
        <v>984</v>
      </c>
      <c r="C2496" s="13" t="s">
        <v>17</v>
      </c>
      <c r="D2496" s="13" t="s">
        <v>987</v>
      </c>
      <c r="E2496" s="13" t="s">
        <v>43</v>
      </c>
      <c r="F2496" s="33">
        <f>F2497</f>
        <v>7800</v>
      </c>
      <c r="G2496" s="33">
        <f>G2497</f>
        <v>7800</v>
      </c>
      <c r="H2496" s="26">
        <f>H2497</f>
        <v>7800</v>
      </c>
    </row>
    <row r="2497" spans="1:8" s="4" customFormat="1" ht="16.8" x14ac:dyDescent="0.3">
      <c r="A2497" s="12" t="s">
        <v>44</v>
      </c>
      <c r="B2497" s="13" t="s">
        <v>984</v>
      </c>
      <c r="C2497" s="13" t="s">
        <v>17</v>
      </c>
      <c r="D2497" s="13" t="s">
        <v>987</v>
      </c>
      <c r="E2497" s="13" t="s">
        <v>45</v>
      </c>
      <c r="F2497" s="33">
        <v>7800</v>
      </c>
      <c r="G2497" s="33">
        <v>7800</v>
      </c>
      <c r="H2497" s="26">
        <v>7800</v>
      </c>
    </row>
    <row r="2498" spans="1:8" s="4" customFormat="1" ht="50.4" x14ac:dyDescent="0.3">
      <c r="A2498" s="11" t="s">
        <v>1026</v>
      </c>
      <c r="B2498" s="40" t="s">
        <v>988</v>
      </c>
      <c r="C2498" s="40" t="s">
        <v>0</v>
      </c>
      <c r="D2498" s="40" t="s">
        <v>0</v>
      </c>
      <c r="E2498" s="40" t="s">
        <v>0</v>
      </c>
      <c r="F2498" s="41">
        <f>F2499+F2509</f>
        <v>22174100</v>
      </c>
      <c r="G2498" s="41">
        <f>G2499+G2509</f>
        <v>12174100</v>
      </c>
      <c r="H2498" s="47">
        <f>H2499+H2509</f>
        <v>12174100</v>
      </c>
    </row>
    <row r="2499" spans="1:8" s="4" customFormat="1" ht="16.8" x14ac:dyDescent="0.3">
      <c r="A2499" s="46" t="s">
        <v>142</v>
      </c>
      <c r="B2499" s="13" t="s">
        <v>988</v>
      </c>
      <c r="C2499" s="13" t="s">
        <v>143</v>
      </c>
      <c r="D2499" s="40" t="s">
        <v>0</v>
      </c>
      <c r="E2499" s="40" t="s">
        <v>0</v>
      </c>
      <c r="F2499" s="33">
        <f t="shared" ref="F2499:H2504" si="570">F2500</f>
        <v>10384100</v>
      </c>
      <c r="G2499" s="33">
        <f t="shared" si="570"/>
        <v>384100</v>
      </c>
      <c r="H2499" s="26">
        <f t="shared" si="570"/>
        <v>384100</v>
      </c>
    </row>
    <row r="2500" spans="1:8" s="4" customFormat="1" ht="16.8" x14ac:dyDescent="0.3">
      <c r="A2500" s="46" t="s">
        <v>144</v>
      </c>
      <c r="B2500" s="13" t="s">
        <v>988</v>
      </c>
      <c r="C2500" s="13" t="s">
        <v>145</v>
      </c>
      <c r="D2500" s="13" t="s">
        <v>0</v>
      </c>
      <c r="E2500" s="13" t="s">
        <v>0</v>
      </c>
      <c r="F2500" s="33">
        <f t="shared" si="570"/>
        <v>10384100</v>
      </c>
      <c r="G2500" s="33">
        <f t="shared" si="570"/>
        <v>384100</v>
      </c>
      <c r="H2500" s="26">
        <f t="shared" si="570"/>
        <v>384100</v>
      </c>
    </row>
    <row r="2501" spans="1:8" s="4" customFormat="1" ht="50.4" x14ac:dyDescent="0.3">
      <c r="A2501" s="12" t="s">
        <v>159</v>
      </c>
      <c r="B2501" s="13" t="s">
        <v>988</v>
      </c>
      <c r="C2501" s="13" t="s">
        <v>145</v>
      </c>
      <c r="D2501" s="13" t="s">
        <v>160</v>
      </c>
      <c r="E2501" s="13" t="s">
        <v>0</v>
      </c>
      <c r="F2501" s="33">
        <f t="shared" si="570"/>
        <v>10384100</v>
      </c>
      <c r="G2501" s="33">
        <f t="shared" si="570"/>
        <v>384100</v>
      </c>
      <c r="H2501" s="26">
        <f t="shared" si="570"/>
        <v>384100</v>
      </c>
    </row>
    <row r="2502" spans="1:8" s="4" customFormat="1" ht="33.6" x14ac:dyDescent="0.3">
      <c r="A2502" s="12" t="s">
        <v>989</v>
      </c>
      <c r="B2502" s="13" t="s">
        <v>988</v>
      </c>
      <c r="C2502" s="13" t="s">
        <v>145</v>
      </c>
      <c r="D2502" s="13" t="s">
        <v>990</v>
      </c>
      <c r="E2502" s="13" t="s">
        <v>0</v>
      </c>
      <c r="F2502" s="33">
        <f>F2503+F2506</f>
        <v>10384100</v>
      </c>
      <c r="G2502" s="33">
        <f t="shared" ref="G2502:H2502" si="571">G2503+G2506</f>
        <v>384100</v>
      </c>
      <c r="H2502" s="26">
        <f t="shared" si="571"/>
        <v>384100</v>
      </c>
    </row>
    <row r="2503" spans="1:8" s="4" customFormat="1" ht="33.6" x14ac:dyDescent="0.3">
      <c r="A2503" s="46" t="s">
        <v>664</v>
      </c>
      <c r="B2503" s="13" t="s">
        <v>988</v>
      </c>
      <c r="C2503" s="13" t="s">
        <v>145</v>
      </c>
      <c r="D2503" s="13" t="s">
        <v>991</v>
      </c>
      <c r="E2503" s="13" t="s">
        <v>0</v>
      </c>
      <c r="F2503" s="33">
        <f t="shared" si="570"/>
        <v>6284100</v>
      </c>
      <c r="G2503" s="33">
        <f t="shared" si="570"/>
        <v>384100</v>
      </c>
      <c r="H2503" s="26">
        <f t="shared" si="570"/>
        <v>384100</v>
      </c>
    </row>
    <row r="2504" spans="1:8" s="4" customFormat="1" ht="33.6" x14ac:dyDescent="0.3">
      <c r="A2504" s="12" t="s">
        <v>38</v>
      </c>
      <c r="B2504" s="13" t="s">
        <v>988</v>
      </c>
      <c r="C2504" s="13" t="s">
        <v>145</v>
      </c>
      <c r="D2504" s="13" t="s">
        <v>991</v>
      </c>
      <c r="E2504" s="13" t="s">
        <v>39</v>
      </c>
      <c r="F2504" s="33">
        <f t="shared" si="570"/>
        <v>6284100</v>
      </c>
      <c r="G2504" s="33">
        <f t="shared" si="570"/>
        <v>384100</v>
      </c>
      <c r="H2504" s="26">
        <f t="shared" si="570"/>
        <v>384100</v>
      </c>
    </row>
    <row r="2505" spans="1:8" s="4" customFormat="1" ht="50.4" x14ac:dyDescent="0.3">
      <c r="A2505" s="12" t="s">
        <v>40</v>
      </c>
      <c r="B2505" s="13" t="s">
        <v>988</v>
      </c>
      <c r="C2505" s="13" t="s">
        <v>145</v>
      </c>
      <c r="D2505" s="13" t="s">
        <v>991</v>
      </c>
      <c r="E2505" s="13" t="s">
        <v>41</v>
      </c>
      <c r="F2505" s="33">
        <v>6284100</v>
      </c>
      <c r="G2505" s="33">
        <v>384100</v>
      </c>
      <c r="H2505" s="26">
        <v>384100</v>
      </c>
    </row>
    <row r="2506" spans="1:8" s="4" customFormat="1" ht="33.6" x14ac:dyDescent="0.3">
      <c r="A2506" s="12" t="s">
        <v>1156</v>
      </c>
      <c r="B2506" s="13" t="s">
        <v>988</v>
      </c>
      <c r="C2506" s="13" t="s">
        <v>145</v>
      </c>
      <c r="D2506" s="13" t="s">
        <v>1157</v>
      </c>
      <c r="E2506" s="13" t="s">
        <v>0</v>
      </c>
      <c r="F2506" s="33">
        <f>F2507</f>
        <v>4100000</v>
      </c>
      <c r="G2506" s="33">
        <f t="shared" ref="G2506:H2507" si="572">G2507</f>
        <v>0</v>
      </c>
      <c r="H2506" s="26">
        <f t="shared" si="572"/>
        <v>0</v>
      </c>
    </row>
    <row r="2507" spans="1:8" s="4" customFormat="1" ht="33.6" x14ac:dyDescent="0.3">
      <c r="A2507" s="12" t="s">
        <v>38</v>
      </c>
      <c r="B2507" s="13" t="s">
        <v>988</v>
      </c>
      <c r="C2507" s="13" t="s">
        <v>145</v>
      </c>
      <c r="D2507" s="13" t="s">
        <v>1157</v>
      </c>
      <c r="E2507" s="13" t="s">
        <v>39</v>
      </c>
      <c r="F2507" s="33">
        <f>F2508</f>
        <v>4100000</v>
      </c>
      <c r="G2507" s="33">
        <f t="shared" si="572"/>
        <v>0</v>
      </c>
      <c r="H2507" s="26">
        <f t="shared" si="572"/>
        <v>0</v>
      </c>
    </row>
    <row r="2508" spans="1:8" s="4" customFormat="1" ht="50.4" x14ac:dyDescent="0.3">
      <c r="A2508" s="12" t="s">
        <v>40</v>
      </c>
      <c r="B2508" s="13" t="s">
        <v>988</v>
      </c>
      <c r="C2508" s="13" t="s">
        <v>145</v>
      </c>
      <c r="D2508" s="13" t="s">
        <v>1157</v>
      </c>
      <c r="E2508" s="13" t="s">
        <v>41</v>
      </c>
      <c r="F2508" s="33">
        <v>4100000</v>
      </c>
      <c r="G2508" s="33">
        <v>0</v>
      </c>
      <c r="H2508" s="26">
        <v>0</v>
      </c>
    </row>
    <row r="2509" spans="1:8" s="4" customFormat="1" ht="16.8" x14ac:dyDescent="0.3">
      <c r="A2509" s="46" t="s">
        <v>167</v>
      </c>
      <c r="B2509" s="13" t="s">
        <v>988</v>
      </c>
      <c r="C2509" s="13" t="s">
        <v>168</v>
      </c>
      <c r="D2509" s="40" t="s">
        <v>0</v>
      </c>
      <c r="E2509" s="40" t="s">
        <v>0</v>
      </c>
      <c r="F2509" s="33">
        <f t="shared" ref="F2509:H2511" si="573">F2510</f>
        <v>11790000</v>
      </c>
      <c r="G2509" s="33">
        <f t="shared" si="573"/>
        <v>11790000</v>
      </c>
      <c r="H2509" s="26">
        <f t="shared" si="573"/>
        <v>11790000</v>
      </c>
    </row>
    <row r="2510" spans="1:8" s="4" customFormat="1" ht="33.6" x14ac:dyDescent="0.3">
      <c r="A2510" s="46" t="s">
        <v>229</v>
      </c>
      <c r="B2510" s="13" t="s">
        <v>988</v>
      </c>
      <c r="C2510" s="13" t="s">
        <v>230</v>
      </c>
      <c r="D2510" s="13" t="s">
        <v>0</v>
      </c>
      <c r="E2510" s="13" t="s">
        <v>0</v>
      </c>
      <c r="F2510" s="33">
        <f t="shared" si="573"/>
        <v>11790000</v>
      </c>
      <c r="G2510" s="33">
        <f t="shared" si="573"/>
        <v>11790000</v>
      </c>
      <c r="H2510" s="26">
        <f t="shared" si="573"/>
        <v>11790000</v>
      </c>
    </row>
    <row r="2511" spans="1:8" s="4" customFormat="1" ht="50.4" x14ac:dyDescent="0.3">
      <c r="A2511" s="12" t="s">
        <v>159</v>
      </c>
      <c r="B2511" s="13" t="s">
        <v>988</v>
      </c>
      <c r="C2511" s="13" t="s">
        <v>230</v>
      </c>
      <c r="D2511" s="13" t="s">
        <v>160</v>
      </c>
      <c r="E2511" s="13" t="s">
        <v>0</v>
      </c>
      <c r="F2511" s="33">
        <f t="shared" si="573"/>
        <v>11790000</v>
      </c>
      <c r="G2511" s="33">
        <f t="shared" si="573"/>
        <v>11790000</v>
      </c>
      <c r="H2511" s="26">
        <f t="shared" si="573"/>
        <v>11790000</v>
      </c>
    </row>
    <row r="2512" spans="1:8" s="4" customFormat="1" ht="16.8" x14ac:dyDescent="0.3">
      <c r="A2512" s="46" t="s">
        <v>32</v>
      </c>
      <c r="B2512" s="13" t="s">
        <v>988</v>
      </c>
      <c r="C2512" s="13" t="s">
        <v>230</v>
      </c>
      <c r="D2512" s="13" t="s">
        <v>992</v>
      </c>
      <c r="E2512" s="13" t="s">
        <v>0</v>
      </c>
      <c r="F2512" s="33">
        <f>F2513+F2515+F2517</f>
        <v>11790000</v>
      </c>
      <c r="G2512" s="33">
        <f>G2513+G2515+G2517</f>
        <v>11790000</v>
      </c>
      <c r="H2512" s="26">
        <f>H2513+H2515+H2517</f>
        <v>11790000</v>
      </c>
    </row>
    <row r="2513" spans="1:8" s="4" customFormat="1" ht="84" x14ac:dyDescent="0.3">
      <c r="A2513" s="12" t="s">
        <v>34</v>
      </c>
      <c r="B2513" s="13" t="s">
        <v>988</v>
      </c>
      <c r="C2513" s="13" t="s">
        <v>230</v>
      </c>
      <c r="D2513" s="13" t="s">
        <v>992</v>
      </c>
      <c r="E2513" s="13" t="s">
        <v>35</v>
      </c>
      <c r="F2513" s="33">
        <f>F2514</f>
        <v>10412400</v>
      </c>
      <c r="G2513" s="33">
        <f>G2514</f>
        <v>10412400</v>
      </c>
      <c r="H2513" s="26">
        <f>H2514</f>
        <v>10412400</v>
      </c>
    </row>
    <row r="2514" spans="1:8" s="4" customFormat="1" ht="33.6" x14ac:dyDescent="0.3">
      <c r="A2514" s="12" t="s">
        <v>36</v>
      </c>
      <c r="B2514" s="13" t="s">
        <v>988</v>
      </c>
      <c r="C2514" s="13" t="s">
        <v>230</v>
      </c>
      <c r="D2514" s="13" t="s">
        <v>992</v>
      </c>
      <c r="E2514" s="13" t="s">
        <v>37</v>
      </c>
      <c r="F2514" s="33">
        <v>10412400</v>
      </c>
      <c r="G2514" s="33">
        <v>10412400</v>
      </c>
      <c r="H2514" s="26">
        <v>10412400</v>
      </c>
    </row>
    <row r="2515" spans="1:8" s="4" customFormat="1" ht="33.6" x14ac:dyDescent="0.3">
      <c r="A2515" s="12" t="s">
        <v>38</v>
      </c>
      <c r="B2515" s="13" t="s">
        <v>988</v>
      </c>
      <c r="C2515" s="13" t="s">
        <v>230</v>
      </c>
      <c r="D2515" s="13" t="s">
        <v>992</v>
      </c>
      <c r="E2515" s="13" t="s">
        <v>39</v>
      </c>
      <c r="F2515" s="33">
        <f>F2516</f>
        <v>1357600</v>
      </c>
      <c r="G2515" s="33">
        <f>G2516</f>
        <v>1357600</v>
      </c>
      <c r="H2515" s="26">
        <f>H2516</f>
        <v>1357600</v>
      </c>
    </row>
    <row r="2516" spans="1:8" s="4" customFormat="1" ht="50.4" x14ac:dyDescent="0.3">
      <c r="A2516" s="12" t="s">
        <v>40</v>
      </c>
      <c r="B2516" s="13" t="s">
        <v>988</v>
      </c>
      <c r="C2516" s="13" t="s">
        <v>230</v>
      </c>
      <c r="D2516" s="13" t="s">
        <v>992</v>
      </c>
      <c r="E2516" s="13" t="s">
        <v>41</v>
      </c>
      <c r="F2516" s="33">
        <v>1357600</v>
      </c>
      <c r="G2516" s="33">
        <v>1357600</v>
      </c>
      <c r="H2516" s="26">
        <v>1357600</v>
      </c>
    </row>
    <row r="2517" spans="1:8" s="4" customFormat="1" ht="16.8" x14ac:dyDescent="0.3">
      <c r="A2517" s="12" t="s">
        <v>42</v>
      </c>
      <c r="B2517" s="13" t="s">
        <v>988</v>
      </c>
      <c r="C2517" s="13" t="s">
        <v>230</v>
      </c>
      <c r="D2517" s="13" t="s">
        <v>992</v>
      </c>
      <c r="E2517" s="13" t="s">
        <v>43</v>
      </c>
      <c r="F2517" s="33">
        <f>F2518</f>
        <v>20000</v>
      </c>
      <c r="G2517" s="33">
        <f>G2518</f>
        <v>20000</v>
      </c>
      <c r="H2517" s="26">
        <f>H2518</f>
        <v>20000</v>
      </c>
    </row>
    <row r="2518" spans="1:8" s="4" customFormat="1" ht="17.399999999999999" thickBot="1" x14ac:dyDescent="0.35">
      <c r="A2518" s="51" t="s">
        <v>44</v>
      </c>
      <c r="B2518" s="52" t="s">
        <v>988</v>
      </c>
      <c r="C2518" s="52" t="s">
        <v>230</v>
      </c>
      <c r="D2518" s="52" t="s">
        <v>992</v>
      </c>
      <c r="E2518" s="52" t="s">
        <v>45</v>
      </c>
      <c r="F2518" s="53">
        <v>20000</v>
      </c>
      <c r="G2518" s="53">
        <v>20000</v>
      </c>
      <c r="H2518" s="54">
        <v>20000</v>
      </c>
    </row>
    <row r="2519" spans="1:8" s="4" customFormat="1" ht="26.4" customHeight="1" thickBot="1" x14ac:dyDescent="0.35">
      <c r="A2519" s="36" t="s">
        <v>997</v>
      </c>
      <c r="B2519" s="37"/>
      <c r="C2519" s="37"/>
      <c r="D2519" s="37"/>
      <c r="E2519" s="37"/>
      <c r="F2519" s="38">
        <f>F10+F106+F433+F483+F495+F505+F527+F543+F554+F642+F651+F664+F691+F760+F782+F1045+F1231+F1437+F1594+F1612+F1624+F1664+F1938+F2054+F2188+F2228+F2309+F2325+F2334+F2417+F2441+F2450+F2487+F2498</f>
        <v>52066974600.009995</v>
      </c>
      <c r="G2519" s="38">
        <f>G10+G106+G433+G483+G495+G505+G527+G543+G554+G642+G651+G664+G691+G760+G782+G1045+G1231+G1437+G1594+G1612+G1624+G1664+G1938+G2054+G2188+G2228+G2309+G2325+G2334+G2417+G2441+G2450+G2487+G2498</f>
        <v>44304922618.75</v>
      </c>
      <c r="H2519" s="39">
        <f>H10+H106+H433+H483+H495+H505+H527+H543+H554+H642+H651+H664+H691+H760+H782+H1045+H1231+H1437+H1594+H1612+H1624+H1664+H1938+H2054+H2188+H2228+H2309+H2325+H2334+H2417+H2441+H2450+H2487+H2498</f>
        <v>44011163146.459999</v>
      </c>
    </row>
    <row r="2520" spans="1:8" s="5" customFormat="1" x14ac:dyDescent="0.25">
      <c r="A2520" s="6" t="s">
        <v>0</v>
      </c>
    </row>
    <row r="2521" spans="1:8" s="5" customFormat="1" x14ac:dyDescent="0.25">
      <c r="A2521" s="55"/>
      <c r="B2521" s="55"/>
      <c r="C2521" s="55"/>
      <c r="D2521" s="55"/>
      <c r="E2521" s="55"/>
      <c r="F2521" s="55"/>
      <c r="G2521" s="55"/>
    </row>
  </sheetData>
  <autoFilter ref="A10:H2520"/>
  <mergeCells count="8">
    <mergeCell ref="A2521:G2521"/>
    <mergeCell ref="A7:H7"/>
    <mergeCell ref="F1:H1"/>
    <mergeCell ref="F2:H2"/>
    <mergeCell ref="F3:H3"/>
    <mergeCell ref="F4:H4"/>
    <mergeCell ref="A5:H5"/>
    <mergeCell ref="A6:H6"/>
  </mergeCells>
  <pageMargins left="0.39370078740157483" right="0.39370078740157483" top="0.27559055118110237" bottom="0.59055118110236227" header="0.19685039370078741" footer="0.31496062992125984"/>
  <pageSetup paperSize="9" scale="85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2014-12-22T08:38:55Z</dcterms:modified>
</cp:coreProperties>
</file>